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8640" yWindow="-60" windowWidth="10005" windowHeight="10005"/>
  </bookViews>
  <sheets>
    <sheet name="БЕЗ УЧЕТА СЧЕТОВ БЮДЖЕТА" sheetId="1" r:id="rId1"/>
  </sheets>
  <definedNames>
    <definedName name="_xlnm.Print_Titles" localSheetId="0">'БЕЗ УЧЕТА СЧЕТОВ БЮДЖЕТА'!$11:$11</definedName>
  </definedNames>
  <calcPr calcId="124519"/>
</workbook>
</file>

<file path=xl/calcChain.xml><?xml version="1.0" encoding="utf-8"?>
<calcChain xmlns="http://schemas.openxmlformats.org/spreadsheetml/2006/main">
  <c r="X108" i="1"/>
  <c r="AA125"/>
  <c r="AA126"/>
  <c r="AA127"/>
  <c r="AA128"/>
  <c r="AA129"/>
  <c r="J36"/>
  <c r="X36"/>
  <c r="J108"/>
  <c r="AA137"/>
  <c r="X136"/>
  <c r="AA136" s="1"/>
  <c r="J136"/>
  <c r="J49"/>
  <c r="X99"/>
  <c r="J99"/>
  <c r="J98" s="1"/>
  <c r="I68" l="1"/>
  <c r="I67" s="1"/>
  <c r="I66" s="1"/>
  <c r="I65" s="1"/>
  <c r="I62"/>
  <c r="I36"/>
  <c r="I22"/>
  <c r="I16"/>
  <c r="I14" s="1"/>
  <c r="I71"/>
  <c r="I70" s="1"/>
  <c r="J56"/>
  <c r="J62"/>
  <c r="I49"/>
  <c r="I48" s="1"/>
  <c r="I47" s="1"/>
  <c r="I46" s="1"/>
  <c r="X134"/>
  <c r="X133"/>
  <c r="X132"/>
  <c r="X131"/>
  <c r="X130"/>
  <c r="X128"/>
  <c r="X127"/>
  <c r="X126"/>
  <c r="X125"/>
  <c r="X122"/>
  <c r="X123" s="1"/>
  <c r="X121"/>
  <c r="X120"/>
  <c r="X113"/>
  <c r="X114" s="1"/>
  <c r="X115" s="1"/>
  <c r="X111"/>
  <c r="X110" s="1"/>
  <c r="X109" s="1"/>
  <c r="X105"/>
  <c r="X104"/>
  <c r="X103"/>
  <c r="X98"/>
  <c r="X97" s="1"/>
  <c r="X92" s="1"/>
  <c r="X90"/>
  <c r="X89"/>
  <c r="X88"/>
  <c r="X77"/>
  <c r="X76" s="1"/>
  <c r="X74"/>
  <c r="X73" s="1"/>
  <c r="X71"/>
  <c r="X70" s="1"/>
  <c r="X68"/>
  <c r="X67" s="1"/>
  <c r="X62"/>
  <c r="X56"/>
  <c r="X46"/>
  <c r="X44"/>
  <c r="X42" s="1"/>
  <c r="X41" s="1"/>
  <c r="X38"/>
  <c r="X25"/>
  <c r="X22"/>
  <c r="X16"/>
  <c r="X15" s="1"/>
  <c r="X13"/>
  <c r="X14" s="1"/>
  <c r="J134"/>
  <c r="J133"/>
  <c r="J132"/>
  <c r="J131"/>
  <c r="J130"/>
  <c r="J125"/>
  <c r="J126" s="1"/>
  <c r="J127" s="1"/>
  <c r="J128" s="1"/>
  <c r="J123"/>
  <c r="J122"/>
  <c r="J121"/>
  <c r="J120"/>
  <c r="J113"/>
  <c r="J114" s="1"/>
  <c r="J115" s="1"/>
  <c r="J111"/>
  <c r="J110" s="1"/>
  <c r="J109" s="1"/>
  <c r="J105"/>
  <c r="J104" s="1"/>
  <c r="J97"/>
  <c r="J92" s="1"/>
  <c r="J90"/>
  <c r="J89"/>
  <c r="J88"/>
  <c r="J86"/>
  <c r="J85" s="1"/>
  <c r="J83"/>
  <c r="J82" s="1"/>
  <c r="J80"/>
  <c r="J79" s="1"/>
  <c r="J77"/>
  <c r="J76" s="1"/>
  <c r="J74"/>
  <c r="J73" s="1"/>
  <c r="J71"/>
  <c r="J70" s="1"/>
  <c r="J68"/>
  <c r="J67" s="1"/>
  <c r="J48"/>
  <c r="J47" s="1"/>
  <c r="J46" s="1"/>
  <c r="J42"/>
  <c r="J43" s="1"/>
  <c r="J44" s="1"/>
  <c r="J45" s="1"/>
  <c r="J38"/>
  <c r="J16"/>
  <c r="J15" s="1"/>
  <c r="J14" s="1"/>
  <c r="J13" s="1"/>
  <c r="I27"/>
  <c r="I28" s="1"/>
  <c r="I29" s="1"/>
  <c r="I38"/>
  <c r="I21" s="1"/>
  <c r="I42"/>
  <c r="I43" s="1"/>
  <c r="I44" s="1"/>
  <c r="I45" s="1"/>
  <c r="I54"/>
  <c r="I53" s="1"/>
  <c r="I52" s="1"/>
  <c r="I51" s="1"/>
  <c r="I55"/>
  <c r="I61"/>
  <c r="I88"/>
  <c r="I89"/>
  <c r="I90"/>
  <c r="I99"/>
  <c r="I97" s="1"/>
  <c r="I92" s="1"/>
  <c r="I104"/>
  <c r="I105" s="1"/>
  <c r="I98" s="1"/>
  <c r="I108"/>
  <c r="I107" s="1"/>
  <c r="I109"/>
  <c r="I110" s="1"/>
  <c r="I111" s="1"/>
  <c r="I113"/>
  <c r="I114"/>
  <c r="I115"/>
  <c r="I120"/>
  <c r="I121"/>
  <c r="I122"/>
  <c r="I123" s="1"/>
  <c r="I125"/>
  <c r="I126" s="1"/>
  <c r="I127" s="1"/>
  <c r="I128" s="1"/>
  <c r="I130"/>
  <c r="I131"/>
  <c r="I132"/>
  <c r="I133"/>
  <c r="I134"/>
  <c r="I64" l="1"/>
  <c r="J55"/>
  <c r="J54" s="1"/>
  <c r="J53" s="1"/>
  <c r="J52" s="1"/>
  <c r="J51" s="1"/>
  <c r="I13"/>
  <c r="I15"/>
  <c r="J107"/>
  <c r="X107"/>
  <c r="I100"/>
  <c r="J66"/>
  <c r="J65" s="1"/>
  <c r="X55"/>
  <c r="X54" s="1"/>
  <c r="X53" s="1"/>
  <c r="X52" s="1"/>
  <c r="X51" s="1"/>
  <c r="X21"/>
  <c r="X20" s="1"/>
  <c r="J22"/>
  <c r="J21" s="1"/>
  <c r="J18" s="1"/>
  <c r="J20" s="1"/>
  <c r="X66"/>
  <c r="X65" s="1"/>
  <c r="X64" s="1"/>
  <c r="I18"/>
  <c r="I12" s="1"/>
  <c r="I138" s="1"/>
  <c r="I20"/>
  <c r="J64" l="1"/>
  <c r="J12"/>
  <c r="X18"/>
  <c r="X12" s="1"/>
  <c r="X138" s="1"/>
  <c r="AA13"/>
  <c r="AA15"/>
  <c r="AA16"/>
  <c r="AA17"/>
  <c r="AA22"/>
  <c r="AA35"/>
  <c r="AA36"/>
  <c r="AA37"/>
  <c r="AA23"/>
  <c r="AA24"/>
  <c r="AA39"/>
  <c r="AA40"/>
  <c r="AA81"/>
  <c r="AA84"/>
  <c r="AA82" s="1"/>
  <c r="AA101"/>
  <c r="AA100" s="1"/>
  <c r="AA106"/>
  <c r="AA104" s="1"/>
  <c r="AA112"/>
  <c r="AA111" s="1"/>
  <c r="AA124"/>
  <c r="AA123" s="1"/>
  <c r="AA119"/>
  <c r="AA114" s="1"/>
  <c r="AA135"/>
  <c r="AA134" s="1"/>
  <c r="J138" l="1"/>
  <c r="AA138" s="1"/>
  <c r="AA99"/>
  <c r="AA83"/>
  <c r="AA113"/>
  <c r="AA115"/>
  <c r="AA110"/>
  <c r="AA105"/>
  <c r="AA64"/>
  <c r="AA65"/>
  <c r="AA109"/>
  <c r="AA120"/>
  <c r="AA122"/>
  <c r="AA121"/>
  <c r="AA131"/>
  <c r="AA133"/>
  <c r="AA130"/>
  <c r="AA132"/>
  <c r="AA38"/>
  <c r="AA118"/>
  <c r="AA117"/>
  <c r="AA116"/>
  <c r="AA61"/>
  <c r="AA60"/>
  <c r="AA59"/>
  <c r="AA58"/>
  <c r="AA57"/>
  <c r="AA49"/>
  <c r="AA48"/>
  <c r="AA47"/>
  <c r="AA46"/>
  <c r="AA34"/>
  <c r="AA33"/>
  <c r="AA32"/>
  <c r="AA31"/>
  <c r="AA30"/>
  <c r="AA25"/>
  <c r="AA19"/>
  <c r="AA14"/>
  <c r="AA63" l="1"/>
  <c r="AA62" s="1"/>
  <c r="AA56"/>
  <c r="AA54"/>
  <c r="AA52"/>
  <c r="AA55"/>
  <c r="AA53"/>
  <c r="AA51"/>
  <c r="AA21"/>
  <c r="AA20" l="1"/>
  <c r="AA108"/>
  <c r="AA107" s="1"/>
  <c r="AA98"/>
  <c r="AA12" l="1"/>
  <c r="AA18"/>
  <c r="AA92"/>
  <c r="AA97"/>
  <c r="AA93" s="1"/>
  <c r="AA45"/>
  <c r="AA43" l="1"/>
  <c r="AA41"/>
  <c r="AA44"/>
  <c r="AA42"/>
  <c r="AA89"/>
  <c r="AA88"/>
  <c r="AA90" l="1"/>
  <c r="AA91"/>
</calcChain>
</file>

<file path=xl/sharedStrings.xml><?xml version="1.0" encoding="utf-8"?>
<sst xmlns="http://schemas.openxmlformats.org/spreadsheetml/2006/main" count="724" uniqueCount="196">
  <si>
    <t>( рублей)</t>
  </si>
  <si>
    <t>Наименование показателя</t>
  </si>
  <si>
    <t>Вед.</t>
  </si>
  <si>
    <t>Эк.класс.</t>
  </si>
  <si>
    <t>Доп.класс</t>
  </si>
  <si>
    <t>#Н/Д</t>
  </si>
  <si>
    <t>Финансирование</t>
  </si>
  <si>
    <t>Остаток</t>
  </si>
  <si>
    <t>Остаток росписи</t>
  </si>
  <si>
    <t>Процент кассового исполнения к уточненной бюджетной росписи</t>
  </si>
  <si>
    <t xml:space="preserve">    ОБЩЕГОСУДАРСТВЕННЫЕ ВОПРОСЫ</t>
  </si>
  <si>
    <t>000</t>
  </si>
  <si>
    <t>0100</t>
  </si>
  <si>
    <t>0000000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</si>
  <si>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</si>
  <si>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</si>
  <si>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Руководство и управление в сфере установленных функций органов государственной власти субъектов РФ и органов местного самоуправления</t>
  </si>
  <si>
    <t>0020000</t>
  </si>
  <si>
    <t>Глава муниципального образования</t>
  </si>
  <si>
    <t>0020300</t>
  </si>
  <si>
    <t>Расходы на выплаты персоналу в целях обеспечения выполнения функций муниципальными органами, казенными учреждениями</t>
  </si>
  <si>
    <t>100</t>
  </si>
  <si>
    <t>Расходы на выплаты персоналу муниципальных органов</t>
  </si>
  <si>
    <t>120</t>
  </si>
  <si>
    <t>0106</t>
  </si>
  <si>
    <t>Межбюджетные трансферты</t>
  </si>
  <si>
    <t>5210000</t>
  </si>
  <si>
    <t>5210631</t>
  </si>
  <si>
    <t>500</t>
  </si>
  <si>
    <t>Иные межбюджетные трансферты</t>
  </si>
  <si>
    <t>540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</si>
  <si>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</si>
  <si>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</si>
  <si>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Руководство и управление в сфере установленных функций органов государственной власти</t>
  </si>
  <si>
    <t>631000,00</t>
  </si>
  <si>
    <t xml:space="preserve">        Центральный аппарат</t>
  </si>
  <si>
    <t>0020400</t>
  </si>
  <si>
    <t>Глава местной администрации (исполнительно-распорядительного органа муниципального образования)</t>
  </si>
  <si>
    <t>0020800</t>
  </si>
  <si>
    <t>152000,00</t>
  </si>
  <si>
    <t xml:space="preserve">          Выполнение функций органами местного самоуправления</t>
  </si>
  <si>
    <t>0020401</t>
  </si>
  <si>
    <t xml:space="preserve">Расходные обязательства,выполнение которых осуществляется в том числе за счет межбюджетных субсидий и субвенций из областного бюджета </t>
  </si>
  <si>
    <t>5310000</t>
  </si>
  <si>
    <t>0</t>
  </si>
  <si>
    <t xml:space="preserve">Расходные обязательства,выполнение которых осуществляется  за счет  субвенций из областного бюджета </t>
  </si>
  <si>
    <t>5310200</t>
  </si>
  <si>
    <t>Субсидии бюджетам поселений на организацию бюджетного процеса</t>
  </si>
  <si>
    <t>5310214</t>
  </si>
  <si>
    <t>Расходы по уплате налогов в связи с отменой налоговых льгот по налогу на имущество организаций и трансппртному налогу</t>
  </si>
  <si>
    <t>5310221</t>
  </si>
  <si>
    <t>237300,00</t>
  </si>
  <si>
    <t>Выполнение функций органами местного самоуправления</t>
  </si>
  <si>
    <t>Обеспечение проведение выборов и референдумов</t>
  </si>
  <si>
    <t>0107</t>
  </si>
  <si>
    <t>0200000</t>
  </si>
  <si>
    <t>10000,00</t>
  </si>
  <si>
    <t>Проведение выборов в представительные органы</t>
  </si>
  <si>
    <t>0200002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</si>
  <si>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</si>
  <si>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</si>
  <si>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</si>
  <si>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</si>
  <si>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Иные бюджетные ассигнования</t>
  </si>
  <si>
    <t>800</t>
  </si>
  <si>
    <t>Уплата налога на имущество организаций и земельного налога</t>
  </si>
  <si>
    <t>851</t>
  </si>
  <si>
    <t>Уплата прочих налогов, сборов и иных обязательных платежей</t>
  </si>
  <si>
    <t>852</t>
  </si>
  <si>
    <t>Резервные фонды</t>
  </si>
  <si>
    <t>0111</t>
  </si>
  <si>
    <t>0700000</t>
  </si>
  <si>
    <t>Резервные фонды субъектов Российской Федерации</t>
  </si>
  <si>
    <t>0700500</t>
  </si>
  <si>
    <t>Резервные средства</t>
  </si>
  <si>
    <t>870</t>
  </si>
  <si>
    <t>Национальная оборона</t>
  </si>
  <si>
    <t>0200</t>
  </si>
  <si>
    <t>Мобилизационная и вневойсковая подготовка</t>
  </si>
  <si>
    <t>0203</t>
  </si>
  <si>
    <t>Руководство и управление в сфере установленных функций</t>
  </si>
  <si>
    <t>0010000</t>
  </si>
  <si>
    <t>Осуществление первичного воинского учета на территориях,где отсутствуют военные комиссариаты</t>
  </si>
  <si>
    <t>0013600</t>
  </si>
  <si>
    <t>Субвенции бюджетам городских округов на осуществление отдельных государственных полномочий по первичному воинскому учету на территориях, где отсутствуют военные комиссариаты</t>
  </si>
  <si>
    <t>0013601</t>
  </si>
  <si>
    <t xml:space="preserve">    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</si>
  <si>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</si>
  <si>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</si>
  <si>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</si>
  <si>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>Целевая программа поселения (пожарная безопасность и социальная защита на2010 г.)</t>
  </si>
  <si>
    <t>7950100</t>
  </si>
  <si>
    <t>НАЦИОНАЛЬНАЯ ЭКОНОМИКА</t>
  </si>
  <si>
    <t>0400</t>
  </si>
  <si>
    <t>Дорожное хозяйство (дорожные фонды)</t>
  </si>
  <si>
    <t>0409</t>
  </si>
  <si>
    <t>3150100</t>
  </si>
  <si>
    <t>3150110</t>
  </si>
  <si>
    <t>Ремонт автомобильных дорог общего пользования местного значения за счет средств областного бюджета</t>
  </si>
  <si>
    <t>3150120</t>
  </si>
  <si>
    <t>3150111</t>
  </si>
  <si>
    <t>Другие вопросы в области национальной экономики</t>
  </si>
  <si>
    <t>0412</t>
  </si>
  <si>
    <t>Мероприятия в области строительства архитектуры и градостроительства</t>
  </si>
  <si>
    <t>3380000</t>
  </si>
  <si>
    <t xml:space="preserve">    ЖИЛИЩНО-КОММУНАЛЬНОЕ ХОЗЯЙСТВО</t>
  </si>
  <si>
    <t>0500</t>
  </si>
  <si>
    <t xml:space="preserve">      Коммунальное хозяйство</t>
  </si>
  <si>
    <t>0502</t>
  </si>
  <si>
    <t>29700,00</t>
  </si>
  <si>
    <t>Поддержка коммунального хозяйства</t>
  </si>
  <si>
    <t>3510000</t>
  </si>
  <si>
    <t>Создание аварийного запаса материально-технических ресурсов в жилищно-коммунальном хозяйстве</t>
  </si>
  <si>
    <t>3510500</t>
  </si>
  <si>
    <t>Благоустройство</t>
  </si>
  <si>
    <t>0503</t>
  </si>
  <si>
    <t>6000000</t>
  </si>
  <si>
    <t>Уличное освещение</t>
  </si>
  <si>
    <t>6000100</t>
  </si>
  <si>
    <t>Строительство и содержание автомобильных дорог и инженерных сооружений в границах городских округов и поселений в рамках благоустройства</t>
  </si>
  <si>
    <t>6000200</t>
  </si>
  <si>
    <t>Прочие мероприятия по благоустройству городских округов и поселений</t>
  </si>
  <si>
    <t>6000500</t>
  </si>
  <si>
    <t>Культура,  кинематография</t>
  </si>
  <si>
    <t>0800</t>
  </si>
  <si>
    <t xml:space="preserve">      Культура</t>
  </si>
  <si>
    <t>0801</t>
  </si>
  <si>
    <t>Учреждения культуры и мероприятия в сфере культуры и кинематографии</t>
  </si>
  <si>
    <t>4400000</t>
  </si>
  <si>
    <t>Обеспечение деятельности подведомственных учреждений</t>
  </si>
  <si>
    <t>4409900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</si>
  <si>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</si>
  <si>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</si>
  <si>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Субсидии бюджетным учреждениям на финансовое обеспечение муниципального задания на оказание муниципальных услуг(выполнение работ)</t>
  </si>
  <si>
    <t>611</t>
  </si>
  <si>
    <t>Библиотеки</t>
  </si>
  <si>
    <t>4420000</t>
  </si>
  <si>
    <t>4429900</t>
  </si>
  <si>
    <t>Региональные целевые программы</t>
  </si>
  <si>
    <t>5220000</t>
  </si>
  <si>
    <t>Областная целевая программа "Развитие культуры и сохранение культурного наследия Брянской обл. на 2006-2010 годы"</t>
  </si>
  <si>
    <t>5221100</t>
  </si>
  <si>
    <t>Мероприятия по поддержке и развитию культуры, искуства, киниматографии</t>
  </si>
  <si>
    <t>023</t>
  </si>
  <si>
    <t>Расходные обязательства выполнение которых осуществляется в том числе за счет межбюджетных субсидий и субвенций из областного бюджета</t>
  </si>
  <si>
    <t>Расходные обязательства выполнение которых осуществляется  за счет  субвенций из областного бюджета</t>
  </si>
  <si>
    <t>Оказание мер социальной поддержки по оплате жилья и коммунальных услуг отдельным категориям граждан, работающих в сельской местности и поселках городского типа на территории Брянской области</t>
  </si>
  <si>
    <t>5310212</t>
  </si>
  <si>
    <t>Социальное обеспечение и иные выплаты населению</t>
  </si>
  <si>
    <t xml:space="preserve">0801 </t>
  </si>
  <si>
    <t>300</t>
  </si>
  <si>
    <t>Меры социальной поддержки населению по публичным нормативным обязательствам</t>
  </si>
  <si>
    <t>314</t>
  </si>
  <si>
    <t>Другие вопросы в области культуры, кинематографии</t>
  </si>
  <si>
    <t>0804</t>
  </si>
  <si>
    <t>Целевые программы муниципальных образований</t>
  </si>
  <si>
    <t>7950000</t>
  </si>
  <si>
    <t>Долгосрочная целевая программа "энергосбережение и повышение энергетической эффективности в Красногорском районе Брянской области на 2010-2014 годы и целевые установки на период до 2020 года"</t>
  </si>
  <si>
    <t>7951100</t>
  </si>
  <si>
    <t>Субсидии бюджетным учреждениям на иные цели</t>
  </si>
  <si>
    <t>612</t>
  </si>
  <si>
    <t>Всего расходов:</t>
  </si>
  <si>
    <t>Ремонт автомобильных дорог общего пользования местного значения за счет средств  бюджета поселения</t>
  </si>
  <si>
    <t>3150121</t>
  </si>
  <si>
    <t>Социальная политика</t>
  </si>
  <si>
    <t>Пенсионное обеспечение</t>
  </si>
  <si>
    <t>Доплаты к пенсиям, дополнительное пенсионное обеспечение</t>
  </si>
  <si>
    <t>Доплаты к пенсиям государственных служащих субъектов Российской Федерации и муниципальных служащих</t>
  </si>
  <si>
    <t>Пенсии, выплачиваемые организациями сектора муниципального управления</t>
  </si>
  <si>
    <t>4910000</t>
  </si>
  <si>
    <t>4910100</t>
  </si>
  <si>
    <t>312</t>
  </si>
  <si>
    <t>1001</t>
  </si>
  <si>
    <t xml:space="preserve"> Строительство  и содержание автомобильных дорог и инженерных  сооружений в границах городских округов и поселений в рамках благоустройства</t>
  </si>
  <si>
    <t>3150131</t>
  </si>
  <si>
    <t>3150130</t>
  </si>
  <si>
    <t>КВСР</t>
  </si>
  <si>
    <t>РзПр</t>
  </si>
  <si>
    <t>ЦСР</t>
  </si>
  <si>
    <t>ВР</t>
  </si>
  <si>
    <t>Приложение № 3</t>
  </si>
  <si>
    <t>007</t>
  </si>
  <si>
    <t>0007</t>
  </si>
  <si>
    <t>Ведомственная структура расходов  Яловского поселения Красногорского муниципального района  за   2013 года</t>
  </si>
  <si>
    <t>Утверждено  на  2013 год</t>
  </si>
  <si>
    <t>Уточненная бюджетная роспись на 2013 год</t>
  </si>
  <si>
    <t xml:space="preserve">к постановлению Яловской сельской администрации </t>
  </si>
  <si>
    <t>Содержание и ремонт автомобильных дорог общего пользования местного значения за счет средств областного бюджета</t>
  </si>
  <si>
    <t>Содержание и ремонт автомобильных дорог общего пользования местного значения за счет средств  бюджета поселения</t>
  </si>
  <si>
    <t>Содержание   и  управление  дорожным  хозяйством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</si>
  <si>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</si>
  <si>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 xml:space="preserve">Иные межбюджетные трансферты бюджетам муниципальных районов на осуществление передаваемых полномочий по осушествению внешнего муниципального контроля </t>
  </si>
  <si>
    <t>от 28.06.2013г. № 32</t>
  </si>
  <si>
    <t>Кассовое исполнение за 4 квартал 2013 год</t>
  </si>
  <si>
    <t>Межбюждетные трансферты предоставляемые бюджетам муниципальных районов на государственную поддержку лучших работников муниципальных учреждений культуры,находящихся на територриях сельских поселений</t>
  </si>
  <si>
    <t>4400160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</si>
</sst>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2" borderId="0" xfId="0" applyFont="1" applyFill="1" applyAlignment="1">
      <alignment horizontal="center" wrapText="1"/>
    </xf>
    <xf numFmtId="0" fontId="0" fillId="2" borderId="0" xfId="0" applyFill="1" applyAlignment="1">
      <alignment horizontal="left" wrapText="1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right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3" fillId="0" borderId="0" xfId="0" applyFont="1"/>
    <xf numFmtId="49" fontId="0" fillId="2" borderId="2" xfId="0" applyNumberFormat="1" applyFill="1" applyBorder="1" applyAlignment="1">
      <alignment horizontal="center" vertical="top" shrinkToFit="1"/>
    </xf>
    <xf numFmtId="49" fontId="3" fillId="2" borderId="2" xfId="0" applyNumberFormat="1" applyFont="1" applyFill="1" applyBorder="1" applyAlignment="1">
      <alignment horizontal="center" vertical="top" shrinkToFit="1"/>
    </xf>
    <xf numFmtId="4" fontId="3" fillId="3" borderId="2" xfId="0" applyNumberFormat="1" applyFont="1" applyFill="1" applyBorder="1" applyAlignment="1">
      <alignment horizontal="right" vertical="top" shrinkToFit="1"/>
    </xf>
    <xf numFmtId="4" fontId="3" fillId="4" borderId="2" xfId="0" applyNumberFormat="1" applyFont="1" applyFill="1" applyBorder="1" applyAlignment="1">
      <alignment horizontal="right" vertical="top" shrinkToFit="1"/>
    </xf>
    <xf numFmtId="10" fontId="3" fillId="4" borderId="2" xfId="0" applyNumberFormat="1" applyFont="1" applyFill="1" applyBorder="1" applyAlignment="1">
      <alignment horizontal="right" vertical="top" shrinkToFit="1"/>
    </xf>
    <xf numFmtId="4" fontId="3" fillId="5" borderId="0" xfId="0" applyNumberFormat="1" applyFont="1" applyFill="1" applyAlignment="1">
      <alignment horizontal="right" vertical="top" shrinkToFit="1"/>
    </xf>
    <xf numFmtId="10" fontId="3" fillId="5" borderId="0" xfId="0" applyNumberFormat="1" applyFont="1" applyFill="1" applyAlignment="1">
      <alignment horizontal="right" vertical="top" shrinkToFit="1"/>
    </xf>
    <xf numFmtId="0" fontId="0" fillId="2" borderId="0" xfId="0" applyFill="1"/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49" fontId="0" fillId="2" borderId="2" xfId="0" applyNumberFormat="1" applyFill="1" applyBorder="1" applyAlignment="1">
      <alignment horizontal="center" vertical="center" shrinkToFit="1"/>
    </xf>
    <xf numFmtId="0" fontId="0" fillId="2" borderId="7" xfId="0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right" vertical="top"/>
    </xf>
    <xf numFmtId="49" fontId="3" fillId="2" borderId="2" xfId="0" applyNumberFormat="1" applyFont="1" applyFill="1" applyBorder="1" applyAlignment="1">
      <alignment horizontal="center" vertical="center" shrinkToFit="1"/>
    </xf>
    <xf numFmtId="2" fontId="3" fillId="2" borderId="2" xfId="0" applyNumberFormat="1" applyFont="1" applyFill="1" applyBorder="1" applyAlignment="1">
      <alignment horizontal="center" vertical="center" shrinkToFit="1"/>
    </xf>
    <xf numFmtId="4" fontId="3" fillId="3" borderId="2" xfId="0" applyNumberFormat="1" applyFont="1" applyFill="1" applyBorder="1" applyAlignment="1">
      <alignment horizontal="right" vertical="center" shrinkToFit="1"/>
    </xf>
    <xf numFmtId="2" fontId="0" fillId="2" borderId="2" xfId="0" applyNumberFormat="1" applyFill="1" applyBorder="1" applyAlignment="1">
      <alignment horizontal="center" vertical="center" shrinkToFit="1"/>
    </xf>
    <xf numFmtId="4" fontId="0" fillId="3" borderId="2" xfId="0" applyNumberFormat="1" applyFill="1" applyBorder="1" applyAlignment="1">
      <alignment horizontal="right" vertical="center" shrinkToFit="1"/>
    </xf>
    <xf numFmtId="2" fontId="0" fillId="3" borderId="2" xfId="0" applyNumberFormat="1" applyFill="1" applyBorder="1" applyAlignment="1">
      <alignment horizontal="right" vertical="center" shrinkToFit="1"/>
    </xf>
    <xf numFmtId="2" fontId="3" fillId="3" borderId="2" xfId="0" applyNumberFormat="1" applyFont="1" applyFill="1" applyBorder="1" applyAlignment="1">
      <alignment horizontal="right" vertical="center" shrinkToFit="1"/>
    </xf>
    <xf numFmtId="2" fontId="3" fillId="3" borderId="2" xfId="0" applyNumberFormat="1" applyFont="1" applyFill="1" applyBorder="1" applyAlignment="1">
      <alignment horizontal="right" vertical="top" shrinkToFit="1"/>
    </xf>
    <xf numFmtId="2" fontId="0" fillId="2" borderId="2" xfId="0" applyNumberFormat="1" applyFont="1" applyFill="1" applyBorder="1" applyAlignment="1">
      <alignment horizontal="center" vertical="center" shrinkToFit="1"/>
    </xf>
    <xf numFmtId="4" fontId="0" fillId="3" borderId="2" xfId="0" applyNumberFormat="1" applyFont="1" applyFill="1" applyBorder="1" applyAlignment="1">
      <alignment horizontal="right" vertical="center" shrinkToFit="1"/>
    </xf>
    <xf numFmtId="2" fontId="0" fillId="3" borderId="2" xfId="0" applyNumberFormat="1" applyFont="1" applyFill="1" applyBorder="1" applyAlignment="1">
      <alignment horizontal="right" vertical="center" shrinkToFit="1"/>
    </xf>
    <xf numFmtId="4" fontId="0" fillId="2" borderId="2" xfId="0" applyNumberFormat="1" applyFont="1" applyFill="1" applyBorder="1" applyAlignment="1">
      <alignment horizontal="center" vertical="center" shrinkToFit="1"/>
    </xf>
    <xf numFmtId="49" fontId="0" fillId="2" borderId="2" xfId="0" applyNumberFormat="1" applyFont="1" applyFill="1" applyBorder="1" applyAlignment="1">
      <alignment horizontal="center" vertical="center" shrinkToFit="1"/>
    </xf>
    <xf numFmtId="0" fontId="0" fillId="2" borderId="1" xfId="0" applyFont="1" applyFill="1" applyBorder="1" applyAlignment="1">
      <alignment horizontal="center" vertical="center" wrapText="1"/>
    </xf>
    <xf numFmtId="49" fontId="0" fillId="2" borderId="2" xfId="0" applyNumberFormat="1" applyFont="1" applyFill="1" applyBorder="1" applyAlignment="1">
      <alignment horizontal="center" vertical="top" shrinkToFit="1"/>
    </xf>
    <xf numFmtId="0" fontId="4" fillId="2" borderId="7" xfId="0" applyFont="1" applyFill="1" applyBorder="1" applyAlignment="1">
      <alignment vertical="top" wrapText="1"/>
    </xf>
    <xf numFmtId="0" fontId="5" fillId="2" borderId="7" xfId="0" applyFont="1" applyFill="1" applyBorder="1" applyAlignment="1">
      <alignment vertical="top" wrapText="1"/>
    </xf>
    <xf numFmtId="2" fontId="0" fillId="2" borderId="2" xfId="0" applyNumberFormat="1" applyFill="1" applyBorder="1" applyAlignment="1">
      <alignment horizontal="right" vertical="center" shrinkToFit="1"/>
    </xf>
    <xf numFmtId="49" fontId="0" fillId="2" borderId="4" xfId="0" applyNumberFormat="1" applyFill="1" applyBorder="1" applyAlignment="1">
      <alignment horizontal="center" vertical="top" shrinkToFit="1"/>
    </xf>
    <xf numFmtId="49" fontId="0" fillId="2" borderId="4" xfId="0" applyNumberFormat="1" applyFill="1" applyBorder="1" applyAlignment="1">
      <alignment horizontal="center" vertical="center" shrinkToFit="1"/>
    </xf>
    <xf numFmtId="4" fontId="3" fillId="4" borderId="0" xfId="0" applyNumberFormat="1" applyFont="1" applyFill="1" applyBorder="1" applyAlignment="1">
      <alignment horizontal="right" vertical="top" shrinkToFit="1"/>
    </xf>
    <xf numFmtId="10" fontId="3" fillId="4" borderId="0" xfId="0" applyNumberFormat="1" applyFont="1" applyFill="1" applyBorder="1" applyAlignment="1">
      <alignment horizontal="right" vertical="top" shrinkToFit="1"/>
    </xf>
    <xf numFmtId="2" fontId="0" fillId="2" borderId="7" xfId="0" applyNumberFormat="1" applyFill="1" applyBorder="1" applyAlignment="1">
      <alignment horizontal="center" vertical="center" shrinkToFit="1"/>
    </xf>
    <xf numFmtId="49" fontId="0" fillId="2" borderId="7" xfId="0" applyNumberFormat="1" applyFill="1" applyBorder="1" applyAlignment="1">
      <alignment horizontal="center" vertical="center" shrinkToFit="1"/>
    </xf>
    <xf numFmtId="0" fontId="6" fillId="0" borderId="7" xfId="0" applyNumberFormat="1" applyFont="1" applyFill="1" applyBorder="1" applyAlignment="1">
      <alignment horizontal="left" wrapText="1" indent="2"/>
    </xf>
    <xf numFmtId="0" fontId="0" fillId="2" borderId="4" xfId="0" applyFill="1" applyBorder="1" applyAlignment="1">
      <alignment horizontal="right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0" fillId="2" borderId="0" xfId="0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40"/>
  <sheetViews>
    <sheetView showGridLines="0" tabSelected="1" topLeftCell="A92" zoomScale="85" workbookViewId="0">
      <selection activeCell="X109" sqref="X109"/>
    </sheetView>
  </sheetViews>
  <sheetFormatPr defaultRowHeight="12.75" outlineLevelRow="3"/>
  <cols>
    <col min="1" max="1" width="52.5703125" customWidth="1"/>
    <col min="2" max="2" width="6.28515625" hidden="1" customWidth="1"/>
    <col min="3" max="3" width="7.7109375" customWidth="1"/>
    <col min="4" max="4" width="8.85546875" customWidth="1"/>
    <col min="5" max="5" width="12.28515625" customWidth="1"/>
    <col min="6" max="6" width="8.7109375" customWidth="1"/>
    <col min="7" max="7" width="9.5703125" hidden="1" customWidth="1"/>
    <col min="8" max="8" width="11.140625" hidden="1" customWidth="1"/>
    <col min="9" max="9" width="13" customWidth="1"/>
    <col min="10" max="10" width="12.7109375" customWidth="1"/>
    <col min="11" max="22" width="0" hidden="1" customWidth="1"/>
    <col min="23" max="23" width="0.7109375" hidden="1" customWidth="1"/>
    <col min="24" max="24" width="12.85546875" customWidth="1"/>
    <col min="25" max="26" width="11.7109375" hidden="1" customWidth="1"/>
    <col min="27" max="27" width="13.42578125" customWidth="1"/>
    <col min="28" max="30" width="0" hidden="1" customWidth="1"/>
  </cols>
  <sheetData>
    <row r="1" spans="1:30" ht="15">
      <c r="J1" s="51" t="s">
        <v>180</v>
      </c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30" ht="25.5" customHeight="1">
      <c r="J2" s="52" t="s">
        <v>186</v>
      </c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</row>
    <row r="3" spans="1:30" ht="11.25" customHeight="1">
      <c r="A3" s="1"/>
      <c r="B3" s="1"/>
      <c r="C3" s="18"/>
      <c r="D3" s="1"/>
      <c r="E3" s="1"/>
      <c r="F3" s="1"/>
      <c r="G3" s="1"/>
      <c r="H3" s="1"/>
      <c r="I3" s="1"/>
      <c r="J3" s="53" t="s">
        <v>192</v>
      </c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1"/>
      <c r="AC3" s="1"/>
      <c r="AD3" s="3"/>
    </row>
    <row r="4" spans="1:30" ht="20.25" customHeight="1">
      <c r="A4" s="4"/>
      <c r="B4" s="1"/>
      <c r="C4" s="18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3"/>
    </row>
    <row r="5" spans="1:30" ht="3" customHeight="1">
      <c r="A5" s="4"/>
      <c r="B5" s="1"/>
      <c r="C5" s="18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3"/>
    </row>
    <row r="6" spans="1:30" ht="3" customHeight="1">
      <c r="A6" s="4"/>
      <c r="B6" s="1"/>
      <c r="C6" s="18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3"/>
    </row>
    <row r="7" spans="1:30" ht="15.75" customHeight="1">
      <c r="A7" s="54" t="s">
        <v>183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1"/>
      <c r="AC7" s="1"/>
      <c r="AD7" s="3"/>
    </row>
    <row r="8" spans="1:30" ht="15.75" customHeight="1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1"/>
      <c r="AC8" s="1"/>
      <c r="AD8" s="3"/>
    </row>
    <row r="9" spans="1:30" ht="12" customHeight="1">
      <c r="A9" s="47" t="s">
        <v>0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3"/>
      <c r="AD9" s="3"/>
    </row>
    <row r="10" spans="1:30" ht="89.25" customHeight="1">
      <c r="A10" s="5" t="s">
        <v>1</v>
      </c>
      <c r="B10" s="6" t="s">
        <v>2</v>
      </c>
      <c r="C10" s="6" t="s">
        <v>176</v>
      </c>
      <c r="D10" s="6" t="s">
        <v>177</v>
      </c>
      <c r="E10" s="6" t="s">
        <v>178</v>
      </c>
      <c r="F10" s="6" t="s">
        <v>179</v>
      </c>
      <c r="G10" s="6" t="s">
        <v>3</v>
      </c>
      <c r="H10" s="6" t="s">
        <v>4</v>
      </c>
      <c r="I10" s="6" t="s">
        <v>184</v>
      </c>
      <c r="J10" s="6" t="s">
        <v>185</v>
      </c>
      <c r="K10" s="6" t="s">
        <v>5</v>
      </c>
      <c r="L10" s="6" t="s">
        <v>5</v>
      </c>
      <c r="M10" s="6" t="s">
        <v>5</v>
      </c>
      <c r="N10" s="6" t="s">
        <v>5</v>
      </c>
      <c r="O10" s="6" t="s">
        <v>5</v>
      </c>
      <c r="P10" s="6" t="s">
        <v>5</v>
      </c>
      <c r="Q10" s="6" t="s">
        <v>5</v>
      </c>
      <c r="R10" s="6" t="s">
        <v>5</v>
      </c>
      <c r="S10" s="6" t="s">
        <v>5</v>
      </c>
      <c r="T10" s="6" t="s">
        <v>5</v>
      </c>
      <c r="U10" s="6" t="s">
        <v>5</v>
      </c>
      <c r="V10" s="6" t="s">
        <v>5</v>
      </c>
      <c r="W10" s="6" t="s">
        <v>6</v>
      </c>
      <c r="X10" s="6" t="s">
        <v>193</v>
      </c>
      <c r="Y10" s="6" t="s">
        <v>7</v>
      </c>
      <c r="Z10" s="6" t="s">
        <v>8</v>
      </c>
      <c r="AA10" s="6" t="s">
        <v>9</v>
      </c>
      <c r="AB10" s="6" t="s">
        <v>5</v>
      </c>
      <c r="AC10" s="7" t="s">
        <v>5</v>
      </c>
      <c r="AD10" s="7" t="s">
        <v>5</v>
      </c>
    </row>
    <row r="11" spans="1:30" ht="12.75" customHeight="1">
      <c r="A11" s="5">
        <v>1</v>
      </c>
      <c r="B11" s="6"/>
      <c r="C11" s="6"/>
      <c r="D11" s="6">
        <v>2</v>
      </c>
      <c r="E11" s="6">
        <v>3</v>
      </c>
      <c r="F11" s="6">
        <v>4</v>
      </c>
      <c r="G11" s="6"/>
      <c r="H11" s="6"/>
      <c r="I11" s="6">
        <v>5</v>
      </c>
      <c r="J11" s="6">
        <v>6</v>
      </c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>
        <v>7</v>
      </c>
      <c r="Y11" s="6"/>
      <c r="Z11" s="6"/>
      <c r="AA11" s="6">
        <v>8</v>
      </c>
      <c r="AB11" s="6"/>
      <c r="AC11" s="6"/>
      <c r="AD11" s="6"/>
    </row>
    <row r="12" spans="1:30">
      <c r="A12" s="17" t="s">
        <v>10</v>
      </c>
      <c r="B12" s="9" t="s">
        <v>11</v>
      </c>
      <c r="C12" s="19"/>
      <c r="D12" s="22" t="s">
        <v>12</v>
      </c>
      <c r="E12" s="22" t="s">
        <v>13</v>
      </c>
      <c r="F12" s="22" t="s">
        <v>11</v>
      </c>
      <c r="G12" s="22" t="s">
        <v>11</v>
      </c>
      <c r="H12" s="22"/>
      <c r="I12" s="23">
        <f>I13+I41+I18+I46</f>
        <v>936200</v>
      </c>
      <c r="J12" s="24">
        <f>J13+J41+J18+J46</f>
        <v>1469381.9800000002</v>
      </c>
      <c r="K12" s="24">
        <v>0</v>
      </c>
      <c r="L12" s="24">
        <v>0</v>
      </c>
      <c r="M12" s="24">
        <v>0</v>
      </c>
      <c r="N12" s="24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>
        <v>0</v>
      </c>
      <c r="V12" s="24">
        <v>0</v>
      </c>
      <c r="W12" s="24">
        <v>4632.88</v>
      </c>
      <c r="X12" s="24">
        <f t="shared" ref="X12" si="0">X13+X41+X18+X46</f>
        <v>1469381.9800000002</v>
      </c>
      <c r="Y12" s="24">
        <v>75.577699999999993</v>
      </c>
      <c r="Z12" s="24">
        <v>5623.0977000000003</v>
      </c>
      <c r="AA12" s="28">
        <f t="shared" ref="AA12:AA18" si="1">X12/J12*100</f>
        <v>100</v>
      </c>
      <c r="AB12" s="12">
        <v>0</v>
      </c>
      <c r="AC12" s="13">
        <v>0</v>
      </c>
      <c r="AD12" s="12">
        <v>0</v>
      </c>
    </row>
    <row r="13" spans="1:30" ht="42.75" customHeight="1">
      <c r="A13" s="17" t="s">
        <v>14</v>
      </c>
      <c r="B13" s="9"/>
      <c r="C13" s="19" t="s">
        <v>181</v>
      </c>
      <c r="D13" s="22" t="s">
        <v>15</v>
      </c>
      <c r="E13" s="22" t="s">
        <v>13</v>
      </c>
      <c r="F13" s="22" t="s">
        <v>11</v>
      </c>
      <c r="G13" s="22"/>
      <c r="H13" s="22"/>
      <c r="I13" s="23">
        <f>I14</f>
        <v>229300</v>
      </c>
      <c r="J13" s="24">
        <f>J14</f>
        <v>341561.76</v>
      </c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>
        <f>X17</f>
        <v>341561.76</v>
      </c>
      <c r="Y13" s="24"/>
      <c r="Z13" s="24"/>
      <c r="AA13" s="28">
        <f t="shared" si="1"/>
        <v>100</v>
      </c>
      <c r="AB13" s="12"/>
      <c r="AC13" s="13"/>
      <c r="AD13" s="12"/>
    </row>
    <row r="14" spans="1:30" ht="47.25" customHeight="1">
      <c r="A14" s="5" t="s">
        <v>16</v>
      </c>
      <c r="B14" s="9"/>
      <c r="C14" s="19" t="s">
        <v>181</v>
      </c>
      <c r="D14" s="19" t="s">
        <v>15</v>
      </c>
      <c r="E14" s="19" t="s">
        <v>17</v>
      </c>
      <c r="F14" s="19" t="s">
        <v>11</v>
      </c>
      <c r="G14" s="22"/>
      <c r="H14" s="22"/>
      <c r="I14" s="30">
        <f>I16</f>
        <v>229300</v>
      </c>
      <c r="J14" s="31">
        <f>J15</f>
        <v>341561.76</v>
      </c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>
        <f>X13</f>
        <v>341561.76</v>
      </c>
      <c r="Y14" s="31"/>
      <c r="Z14" s="31"/>
      <c r="AA14" s="32">
        <f t="shared" si="1"/>
        <v>100</v>
      </c>
      <c r="AB14" s="12"/>
      <c r="AC14" s="13"/>
      <c r="AD14" s="12"/>
    </row>
    <row r="15" spans="1:30">
      <c r="A15" s="5" t="s">
        <v>18</v>
      </c>
      <c r="B15" s="9"/>
      <c r="C15" s="19" t="s">
        <v>181</v>
      </c>
      <c r="D15" s="19" t="s">
        <v>15</v>
      </c>
      <c r="E15" s="19" t="s">
        <v>19</v>
      </c>
      <c r="F15" s="19" t="s">
        <v>11</v>
      </c>
      <c r="G15" s="22"/>
      <c r="H15" s="22"/>
      <c r="I15" s="33">
        <f>I14</f>
        <v>229300</v>
      </c>
      <c r="J15" s="31">
        <f>J16</f>
        <v>341561.76</v>
      </c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>
        <f>X16</f>
        <v>341561.76</v>
      </c>
      <c r="Y15" s="31"/>
      <c r="Z15" s="31"/>
      <c r="AA15" s="32">
        <f t="shared" si="1"/>
        <v>100</v>
      </c>
      <c r="AB15" s="12"/>
      <c r="AC15" s="13"/>
      <c r="AD15" s="12"/>
    </row>
    <row r="16" spans="1:30" ht="38.25">
      <c r="A16" s="5" t="s">
        <v>20</v>
      </c>
      <c r="B16" s="9"/>
      <c r="C16" s="19" t="s">
        <v>181</v>
      </c>
      <c r="D16" s="19" t="s">
        <v>15</v>
      </c>
      <c r="E16" s="19" t="s">
        <v>19</v>
      </c>
      <c r="F16" s="19" t="s">
        <v>21</v>
      </c>
      <c r="G16" s="22"/>
      <c r="H16" s="22"/>
      <c r="I16" s="33">
        <f>I17</f>
        <v>229300</v>
      </c>
      <c r="J16" s="31">
        <f>J17</f>
        <v>341561.76</v>
      </c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>
        <f>X17</f>
        <v>341561.76</v>
      </c>
      <c r="Y16" s="31"/>
      <c r="Z16" s="31"/>
      <c r="AA16" s="32">
        <f t="shared" si="1"/>
        <v>100</v>
      </c>
      <c r="AB16" s="12"/>
      <c r="AC16" s="13"/>
      <c r="AD16" s="12"/>
    </row>
    <row r="17" spans="1:31">
      <c r="A17" s="5" t="s">
        <v>22</v>
      </c>
      <c r="B17" s="9"/>
      <c r="C17" s="19" t="s">
        <v>181</v>
      </c>
      <c r="D17" s="19" t="s">
        <v>15</v>
      </c>
      <c r="E17" s="19" t="s">
        <v>19</v>
      </c>
      <c r="F17" s="19" t="s">
        <v>23</v>
      </c>
      <c r="G17" s="22"/>
      <c r="H17" s="22"/>
      <c r="I17" s="33">
        <v>229300</v>
      </c>
      <c r="J17" s="31">
        <v>341561.76</v>
      </c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>
        <v>341561.76</v>
      </c>
      <c r="Y17" s="31"/>
      <c r="Z17" s="31"/>
      <c r="AA17" s="32">
        <f t="shared" si="1"/>
        <v>100</v>
      </c>
      <c r="AB17" s="12"/>
      <c r="AC17" s="13"/>
      <c r="AD17" s="12"/>
    </row>
    <row r="18" spans="1:31" ht="49.5" customHeight="1" outlineLevel="1">
      <c r="A18" s="17" t="s">
        <v>31</v>
      </c>
      <c r="B18" s="9" t="s">
        <v>11</v>
      </c>
      <c r="C18" s="19" t="s">
        <v>181</v>
      </c>
      <c r="D18" s="22" t="s">
        <v>32</v>
      </c>
      <c r="E18" s="22" t="s">
        <v>13</v>
      </c>
      <c r="F18" s="22" t="s">
        <v>11</v>
      </c>
      <c r="G18" s="22" t="s">
        <v>11</v>
      </c>
      <c r="H18" s="22"/>
      <c r="I18" s="23">
        <f>I21+I26</f>
        <v>682200</v>
      </c>
      <c r="J18" s="24">
        <f>J21</f>
        <v>1104820.2200000002</v>
      </c>
      <c r="K18" s="24">
        <v>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>
        <v>0</v>
      </c>
      <c r="V18" s="24">
        <v>0</v>
      </c>
      <c r="W18" s="24">
        <v>2877.9025000000001</v>
      </c>
      <c r="X18" s="24">
        <f>X21</f>
        <v>1104820.2200000002</v>
      </c>
      <c r="Y18" s="24">
        <v>2.3347000000000002</v>
      </c>
      <c r="Z18" s="24">
        <v>3749.5322000000001</v>
      </c>
      <c r="AA18" s="28">
        <f t="shared" si="1"/>
        <v>100</v>
      </c>
      <c r="AB18" s="12">
        <v>0</v>
      </c>
      <c r="AC18" s="13">
        <v>0</v>
      </c>
      <c r="AD18" s="12">
        <v>0</v>
      </c>
    </row>
    <row r="19" spans="1:31" ht="40.5" hidden="1" customHeight="1" outlineLevel="1">
      <c r="A19" s="17" t="s">
        <v>33</v>
      </c>
      <c r="B19" s="9"/>
      <c r="C19" s="19"/>
      <c r="D19" s="22" t="s">
        <v>32</v>
      </c>
      <c r="E19" s="22" t="s">
        <v>17</v>
      </c>
      <c r="F19" s="22" t="s">
        <v>11</v>
      </c>
      <c r="G19" s="22"/>
      <c r="H19" s="22"/>
      <c r="I19" s="23" t="s">
        <v>34</v>
      </c>
      <c r="J19" s="24">
        <v>642784</v>
      </c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>
        <v>549334.73</v>
      </c>
      <c r="Y19" s="24"/>
      <c r="Z19" s="24"/>
      <c r="AA19" s="28">
        <f t="shared" ref="AA19:AA25" si="2">X19/J19</f>
        <v>0.85461792763976696</v>
      </c>
      <c r="AB19" s="12"/>
      <c r="AC19" s="13"/>
      <c r="AD19" s="12"/>
    </row>
    <row r="20" spans="1:31" ht="40.5" customHeight="1" outlineLevel="1">
      <c r="A20" s="5" t="s">
        <v>16</v>
      </c>
      <c r="B20" s="9"/>
      <c r="C20" s="19" t="s">
        <v>181</v>
      </c>
      <c r="D20" s="34" t="s">
        <v>32</v>
      </c>
      <c r="E20" s="34" t="s">
        <v>17</v>
      </c>
      <c r="F20" s="34" t="s">
        <v>11</v>
      </c>
      <c r="G20" s="34"/>
      <c r="H20" s="34"/>
      <c r="I20" s="30">
        <f>I21</f>
        <v>682200</v>
      </c>
      <c r="J20" s="31">
        <f>J18</f>
        <v>1104820.2200000002</v>
      </c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>
        <f>X21</f>
        <v>1104820.2200000002</v>
      </c>
      <c r="Y20" s="31"/>
      <c r="Z20" s="31"/>
      <c r="AA20" s="32">
        <f>X20/J20*100</f>
        <v>100</v>
      </c>
      <c r="AB20" s="12"/>
      <c r="AC20" s="13"/>
      <c r="AD20" s="12"/>
    </row>
    <row r="21" spans="1:31" outlineLevel="2">
      <c r="A21" s="5" t="s">
        <v>35</v>
      </c>
      <c r="B21" s="9" t="s">
        <v>11</v>
      </c>
      <c r="C21" s="19" t="s">
        <v>181</v>
      </c>
      <c r="D21" s="19" t="s">
        <v>32</v>
      </c>
      <c r="E21" s="19" t="s">
        <v>36</v>
      </c>
      <c r="F21" s="19" t="s">
        <v>11</v>
      </c>
      <c r="G21" s="19" t="s">
        <v>11</v>
      </c>
      <c r="H21" s="19"/>
      <c r="I21" s="25">
        <f>I22+I36+I38</f>
        <v>682200</v>
      </c>
      <c r="J21" s="26">
        <f>J22</f>
        <v>1104820.2200000002</v>
      </c>
      <c r="K21" s="26">
        <v>0</v>
      </c>
      <c r="L21" s="26">
        <v>0</v>
      </c>
      <c r="M21" s="26">
        <v>0</v>
      </c>
      <c r="N21" s="26">
        <v>0</v>
      </c>
      <c r="O21" s="26">
        <v>0</v>
      </c>
      <c r="P21" s="26">
        <v>0</v>
      </c>
      <c r="Q21" s="26">
        <v>0</v>
      </c>
      <c r="R21" s="26">
        <v>0</v>
      </c>
      <c r="S21" s="26">
        <v>0</v>
      </c>
      <c r="T21" s="26">
        <v>0</v>
      </c>
      <c r="U21" s="26">
        <v>0</v>
      </c>
      <c r="V21" s="26">
        <v>0</v>
      </c>
      <c r="W21" s="26">
        <v>2709.9542000000001</v>
      </c>
      <c r="X21" s="26">
        <f>X22+X36+X38</f>
        <v>1104820.2200000002</v>
      </c>
      <c r="Y21" s="26">
        <v>2.3347000000000002</v>
      </c>
      <c r="Z21" s="26">
        <v>3480.3805000000002</v>
      </c>
      <c r="AA21" s="27">
        <f>X21/J21*100</f>
        <v>100</v>
      </c>
      <c r="AB21" s="12">
        <v>0</v>
      </c>
      <c r="AC21" s="13">
        <v>0</v>
      </c>
      <c r="AD21" s="12">
        <v>0</v>
      </c>
    </row>
    <row r="22" spans="1:31" ht="37.5" customHeight="1" outlineLevel="3">
      <c r="A22" s="5" t="s">
        <v>20</v>
      </c>
      <c r="B22" s="9" t="s">
        <v>11</v>
      </c>
      <c r="C22" s="19" t="s">
        <v>181</v>
      </c>
      <c r="D22" s="19" t="s">
        <v>32</v>
      </c>
      <c r="E22" s="19" t="s">
        <v>36</v>
      </c>
      <c r="F22" s="19" t="s">
        <v>21</v>
      </c>
      <c r="G22" s="19" t="s">
        <v>11</v>
      </c>
      <c r="H22" s="19"/>
      <c r="I22" s="25">
        <f>I35</f>
        <v>663400</v>
      </c>
      <c r="J22" s="26">
        <f>J35+J36+J38</f>
        <v>1104820.2200000002</v>
      </c>
      <c r="K22" s="26">
        <v>0</v>
      </c>
      <c r="L22" s="26">
        <v>0</v>
      </c>
      <c r="M22" s="26">
        <v>0</v>
      </c>
      <c r="N22" s="26">
        <v>0</v>
      </c>
      <c r="O22" s="26">
        <v>0</v>
      </c>
      <c r="P22" s="26">
        <v>0</v>
      </c>
      <c r="Q22" s="26">
        <v>0</v>
      </c>
      <c r="R22" s="26">
        <v>0</v>
      </c>
      <c r="S22" s="26">
        <v>0</v>
      </c>
      <c r="T22" s="26">
        <v>0</v>
      </c>
      <c r="U22" s="26">
        <v>0</v>
      </c>
      <c r="V22" s="26">
        <v>0</v>
      </c>
      <c r="W22" s="26">
        <v>2709.9542000000001</v>
      </c>
      <c r="X22" s="26">
        <f>X35</f>
        <v>804981.91</v>
      </c>
      <c r="Y22" s="26">
        <v>2.3347000000000002</v>
      </c>
      <c r="Z22" s="26">
        <v>3375.3805000000002</v>
      </c>
      <c r="AA22" s="27">
        <f>X22/J22*100</f>
        <v>72.860895865935532</v>
      </c>
      <c r="AB22" s="12">
        <v>0</v>
      </c>
      <c r="AC22" s="13">
        <v>0</v>
      </c>
      <c r="AD22" s="12">
        <v>0</v>
      </c>
    </row>
    <row r="23" spans="1:31" ht="25.5" hidden="1" outlineLevel="2">
      <c r="A23" s="5" t="s">
        <v>37</v>
      </c>
      <c r="B23" s="9" t="s">
        <v>11</v>
      </c>
      <c r="C23" s="19">
        <v>7</v>
      </c>
      <c r="D23" s="19" t="s">
        <v>32</v>
      </c>
      <c r="E23" s="19" t="s">
        <v>38</v>
      </c>
      <c r="F23" s="19" t="s">
        <v>11</v>
      </c>
      <c r="G23" s="19" t="s">
        <v>11</v>
      </c>
      <c r="H23" s="19"/>
      <c r="I23" s="25" t="s">
        <v>39</v>
      </c>
      <c r="J23" s="26">
        <v>139800</v>
      </c>
      <c r="K23" s="26">
        <v>0</v>
      </c>
      <c r="L23" s="26">
        <v>0</v>
      </c>
      <c r="M23" s="26">
        <v>0</v>
      </c>
      <c r="N23" s="26">
        <v>0</v>
      </c>
      <c r="O23" s="26">
        <v>0</v>
      </c>
      <c r="P23" s="26">
        <v>0</v>
      </c>
      <c r="Q23" s="26">
        <v>0</v>
      </c>
      <c r="R23" s="26">
        <v>0</v>
      </c>
      <c r="S23" s="26">
        <v>0</v>
      </c>
      <c r="T23" s="26">
        <v>0</v>
      </c>
      <c r="U23" s="26">
        <v>0</v>
      </c>
      <c r="V23" s="26">
        <v>0</v>
      </c>
      <c r="W23" s="26">
        <v>57.1556</v>
      </c>
      <c r="X23" s="26">
        <v>118911.47</v>
      </c>
      <c r="Y23" s="26">
        <v>0</v>
      </c>
      <c r="Z23" s="26">
        <v>78.744399999999999</v>
      </c>
      <c r="AA23" s="27">
        <f t="shared" si="2"/>
        <v>0.85058276108726749</v>
      </c>
      <c r="AB23" s="12">
        <v>0</v>
      </c>
      <c r="AC23" s="13">
        <v>0</v>
      </c>
      <c r="AD23" s="12">
        <v>0</v>
      </c>
    </row>
    <row r="24" spans="1:31" ht="25.5" hidden="1" outlineLevel="3">
      <c r="A24" s="5" t="s">
        <v>40</v>
      </c>
      <c r="B24" s="9" t="s">
        <v>11</v>
      </c>
      <c r="C24" s="19">
        <v>7</v>
      </c>
      <c r="D24" s="19" t="s">
        <v>32</v>
      </c>
      <c r="E24" s="19" t="s">
        <v>38</v>
      </c>
      <c r="F24" s="19" t="s">
        <v>28</v>
      </c>
      <c r="G24" s="19" t="s">
        <v>11</v>
      </c>
      <c r="H24" s="19"/>
      <c r="I24" s="25" t="s">
        <v>39</v>
      </c>
      <c r="J24" s="26">
        <v>139800</v>
      </c>
      <c r="K24" s="26">
        <v>0</v>
      </c>
      <c r="L24" s="26">
        <v>0</v>
      </c>
      <c r="M24" s="26">
        <v>0</v>
      </c>
      <c r="N24" s="26">
        <v>0</v>
      </c>
      <c r="O24" s="26">
        <v>0</v>
      </c>
      <c r="P24" s="26">
        <v>0</v>
      </c>
      <c r="Q24" s="26">
        <v>0</v>
      </c>
      <c r="R24" s="26">
        <v>0</v>
      </c>
      <c r="S24" s="26">
        <v>0</v>
      </c>
      <c r="T24" s="26">
        <v>0</v>
      </c>
      <c r="U24" s="26">
        <v>0</v>
      </c>
      <c r="V24" s="26">
        <v>0</v>
      </c>
      <c r="W24" s="26">
        <v>57.1556</v>
      </c>
      <c r="X24" s="26">
        <v>118911.47</v>
      </c>
      <c r="Y24" s="26">
        <v>0</v>
      </c>
      <c r="Z24" s="26">
        <v>78.744399999999999</v>
      </c>
      <c r="AA24" s="27">
        <f t="shared" si="2"/>
        <v>0.85058276108726749</v>
      </c>
      <c r="AB24" s="12">
        <v>0</v>
      </c>
      <c r="AC24" s="13">
        <v>0</v>
      </c>
      <c r="AD24" s="12">
        <v>0</v>
      </c>
    </row>
    <row r="25" spans="1:31" ht="25.5" hidden="1" outlineLevel="3">
      <c r="A25" s="5" t="s">
        <v>40</v>
      </c>
      <c r="B25" s="9"/>
      <c r="C25" s="19">
        <v>7</v>
      </c>
      <c r="D25" s="19" t="s">
        <v>32</v>
      </c>
      <c r="E25" s="19" t="s">
        <v>41</v>
      </c>
      <c r="F25" s="19" t="s">
        <v>28</v>
      </c>
      <c r="G25" s="19"/>
      <c r="H25" s="19"/>
      <c r="I25" s="25"/>
      <c r="J25" s="26">
        <v>204000</v>
      </c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 t="e">
        <f>#REF!</f>
        <v>#REF!</v>
      </c>
      <c r="Y25" s="26"/>
      <c r="Z25" s="26"/>
      <c r="AA25" s="27" t="e">
        <f t="shared" si="2"/>
        <v>#REF!</v>
      </c>
      <c r="AB25" s="12"/>
      <c r="AC25" s="13"/>
      <c r="AD25" s="12"/>
    </row>
    <row r="26" spans="1:31" ht="38.25" hidden="1" outlineLevel="2">
      <c r="A26" s="5" t="s">
        <v>42</v>
      </c>
      <c r="B26" s="9" t="s">
        <v>11</v>
      </c>
      <c r="C26" s="19">
        <v>7</v>
      </c>
      <c r="D26" s="19" t="s">
        <v>32</v>
      </c>
      <c r="E26" s="19" t="s">
        <v>43</v>
      </c>
      <c r="F26" s="19" t="s">
        <v>11</v>
      </c>
      <c r="G26" s="19" t="s">
        <v>11</v>
      </c>
      <c r="H26" s="19"/>
      <c r="I26" s="25" t="s">
        <v>44</v>
      </c>
      <c r="J26" s="26">
        <v>0</v>
      </c>
      <c r="K26" s="26">
        <v>0</v>
      </c>
      <c r="L26" s="26">
        <v>0</v>
      </c>
      <c r="M26" s="26">
        <v>0</v>
      </c>
      <c r="N26" s="26">
        <v>0</v>
      </c>
      <c r="O26" s="26">
        <v>0</v>
      </c>
      <c r="P26" s="26">
        <v>0</v>
      </c>
      <c r="Q26" s="26">
        <v>0</v>
      </c>
      <c r="R26" s="26">
        <v>0</v>
      </c>
      <c r="S26" s="26">
        <v>0</v>
      </c>
      <c r="T26" s="26">
        <v>0</v>
      </c>
      <c r="U26" s="26">
        <v>0</v>
      </c>
      <c r="V26" s="26">
        <v>0</v>
      </c>
      <c r="W26" s="26">
        <v>43.643300000000004</v>
      </c>
      <c r="X26" s="26">
        <v>0</v>
      </c>
      <c r="Y26" s="26">
        <v>0</v>
      </c>
      <c r="Z26" s="26">
        <v>70.556700000000006</v>
      </c>
      <c r="AA26" s="27">
        <v>0</v>
      </c>
      <c r="AB26" s="12">
        <v>0</v>
      </c>
      <c r="AC26" s="13">
        <v>0</v>
      </c>
      <c r="AD26" s="12">
        <v>0</v>
      </c>
      <c r="AE26">
        <v>0</v>
      </c>
    </row>
    <row r="27" spans="1:31" ht="38.25" hidden="1" outlineLevel="3">
      <c r="A27" s="5" t="s">
        <v>45</v>
      </c>
      <c r="B27" s="9" t="s">
        <v>11</v>
      </c>
      <c r="C27" s="19">
        <v>7</v>
      </c>
      <c r="D27" s="19" t="s">
        <v>32</v>
      </c>
      <c r="E27" s="19" t="s">
        <v>46</v>
      </c>
      <c r="F27" s="19" t="s">
        <v>11</v>
      </c>
      <c r="G27" s="19" t="s">
        <v>11</v>
      </c>
      <c r="H27" s="19"/>
      <c r="I27" s="25" t="str">
        <f>I26</f>
        <v>0</v>
      </c>
      <c r="J27" s="26">
        <v>0</v>
      </c>
      <c r="K27" s="26">
        <v>0</v>
      </c>
      <c r="L27" s="26">
        <v>0</v>
      </c>
      <c r="M27" s="26">
        <v>0</v>
      </c>
      <c r="N27" s="26">
        <v>0</v>
      </c>
      <c r="O27" s="26">
        <v>0</v>
      </c>
      <c r="P27" s="26">
        <v>0</v>
      </c>
      <c r="Q27" s="26">
        <v>0</v>
      </c>
      <c r="R27" s="26">
        <v>0</v>
      </c>
      <c r="S27" s="26">
        <v>0</v>
      </c>
      <c r="T27" s="26">
        <v>0</v>
      </c>
      <c r="U27" s="26">
        <v>0</v>
      </c>
      <c r="V27" s="26">
        <v>0</v>
      </c>
      <c r="W27" s="26">
        <v>43.643300000000004</v>
      </c>
      <c r="X27" s="26">
        <v>0</v>
      </c>
      <c r="Y27" s="26">
        <v>0</v>
      </c>
      <c r="Z27" s="26">
        <v>70.556700000000006</v>
      </c>
      <c r="AA27" s="27">
        <v>0</v>
      </c>
      <c r="AB27" s="12">
        <v>0</v>
      </c>
      <c r="AC27" s="13">
        <v>0</v>
      </c>
      <c r="AD27" s="12">
        <v>0</v>
      </c>
    </row>
    <row r="28" spans="1:31" ht="40.5" hidden="1" customHeight="1" outlineLevel="2">
      <c r="A28" s="5" t="s">
        <v>47</v>
      </c>
      <c r="B28" s="9" t="s">
        <v>11</v>
      </c>
      <c r="C28" s="19">
        <v>7</v>
      </c>
      <c r="D28" s="19" t="s">
        <v>32</v>
      </c>
      <c r="E28" s="19" t="s">
        <v>48</v>
      </c>
      <c r="F28" s="19" t="s">
        <v>11</v>
      </c>
      <c r="G28" s="19" t="s">
        <v>11</v>
      </c>
      <c r="H28" s="19"/>
      <c r="I28" s="25" t="str">
        <f>I27</f>
        <v>0</v>
      </c>
      <c r="J28" s="26">
        <v>0</v>
      </c>
      <c r="K28" s="26">
        <v>0</v>
      </c>
      <c r="L28" s="26">
        <v>0</v>
      </c>
      <c r="M28" s="26">
        <v>0</v>
      </c>
      <c r="N28" s="26">
        <v>0</v>
      </c>
      <c r="O28" s="26">
        <v>0</v>
      </c>
      <c r="P28" s="26">
        <v>0</v>
      </c>
      <c r="Q28" s="26">
        <v>0</v>
      </c>
      <c r="R28" s="26">
        <v>0</v>
      </c>
      <c r="S28" s="26">
        <v>0</v>
      </c>
      <c r="T28" s="26">
        <v>0</v>
      </c>
      <c r="U28" s="26">
        <v>0</v>
      </c>
      <c r="V28" s="26">
        <v>0</v>
      </c>
      <c r="W28" s="26">
        <v>67.1494</v>
      </c>
      <c r="X28" s="26">
        <v>0</v>
      </c>
      <c r="Y28" s="26">
        <v>0</v>
      </c>
      <c r="Z28" s="26">
        <v>119.8506</v>
      </c>
      <c r="AA28" s="27">
        <v>0</v>
      </c>
      <c r="AB28" s="12">
        <v>0</v>
      </c>
      <c r="AC28" s="13">
        <v>0</v>
      </c>
      <c r="AD28" s="12">
        <v>0</v>
      </c>
    </row>
    <row r="29" spans="1:31" ht="0.75" hidden="1" customHeight="1" outlineLevel="3">
      <c r="A29" s="5" t="s">
        <v>40</v>
      </c>
      <c r="B29" s="9" t="s">
        <v>11</v>
      </c>
      <c r="C29" s="19">
        <v>7</v>
      </c>
      <c r="D29" s="19" t="s">
        <v>32</v>
      </c>
      <c r="E29" s="19" t="s">
        <v>48</v>
      </c>
      <c r="F29" s="19" t="s">
        <v>28</v>
      </c>
      <c r="G29" s="19" t="s">
        <v>11</v>
      </c>
      <c r="H29" s="19"/>
      <c r="I29" s="25" t="str">
        <f>I28</f>
        <v>0</v>
      </c>
      <c r="J29" s="26">
        <v>0</v>
      </c>
      <c r="K29" s="26">
        <v>0</v>
      </c>
      <c r="L29" s="26">
        <v>0</v>
      </c>
      <c r="M29" s="26">
        <v>0</v>
      </c>
      <c r="N29" s="26">
        <v>0</v>
      </c>
      <c r="O29" s="26">
        <v>0</v>
      </c>
      <c r="P29" s="26">
        <v>0</v>
      </c>
      <c r="Q29" s="26">
        <v>0</v>
      </c>
      <c r="R29" s="26">
        <v>0</v>
      </c>
      <c r="S29" s="26">
        <v>0</v>
      </c>
      <c r="T29" s="26">
        <v>0</v>
      </c>
      <c r="U29" s="26">
        <v>0</v>
      </c>
      <c r="V29" s="26">
        <v>0</v>
      </c>
      <c r="W29" s="26">
        <v>67.1494</v>
      </c>
      <c r="X29" s="26">
        <v>0</v>
      </c>
      <c r="Y29" s="26">
        <v>0</v>
      </c>
      <c r="Z29" s="26">
        <v>119.8506</v>
      </c>
      <c r="AA29" s="27">
        <v>0</v>
      </c>
      <c r="AB29" s="12">
        <v>0</v>
      </c>
      <c r="AC29" s="13">
        <v>0</v>
      </c>
      <c r="AD29" s="12">
        <v>0</v>
      </c>
    </row>
    <row r="30" spans="1:31" ht="38.25" hidden="1" outlineLevel="3">
      <c r="A30" s="5" t="s">
        <v>49</v>
      </c>
      <c r="B30" s="9"/>
      <c r="C30" s="19">
        <v>7</v>
      </c>
      <c r="D30" s="19" t="s">
        <v>32</v>
      </c>
      <c r="E30" s="19" t="s">
        <v>50</v>
      </c>
      <c r="F30" s="19"/>
      <c r="G30" s="19"/>
      <c r="H30" s="19"/>
      <c r="I30" s="25" t="s">
        <v>51</v>
      </c>
      <c r="J30" s="26">
        <v>5800</v>
      </c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>
        <v>3498</v>
      </c>
      <c r="Y30" s="26"/>
      <c r="Z30" s="26"/>
      <c r="AA30" s="27">
        <f t="shared" ref="AA30:AA49" si="3">X30/J30</f>
        <v>0.60310344827586204</v>
      </c>
      <c r="AB30" s="12"/>
      <c r="AC30" s="13"/>
      <c r="AD30" s="12"/>
    </row>
    <row r="31" spans="1:31" hidden="1" outlineLevel="3">
      <c r="A31" s="5" t="s">
        <v>52</v>
      </c>
      <c r="B31" s="9"/>
      <c r="C31" s="19">
        <v>7</v>
      </c>
      <c r="D31" s="19" t="s">
        <v>32</v>
      </c>
      <c r="E31" s="19" t="s">
        <v>50</v>
      </c>
      <c r="F31" s="19" t="s">
        <v>28</v>
      </c>
      <c r="G31" s="19"/>
      <c r="H31" s="19"/>
      <c r="I31" s="25" t="s">
        <v>51</v>
      </c>
      <c r="J31" s="26">
        <v>5800</v>
      </c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>
        <v>3498</v>
      </c>
      <c r="Y31" s="26"/>
      <c r="Z31" s="26"/>
      <c r="AA31" s="27">
        <f t="shared" si="3"/>
        <v>0.60310344827586204</v>
      </c>
      <c r="AB31" s="12"/>
      <c r="AC31" s="13"/>
      <c r="AD31" s="12"/>
    </row>
    <row r="32" spans="1:31" ht="3" hidden="1" customHeight="1" outlineLevel="3">
      <c r="A32" s="17" t="s">
        <v>53</v>
      </c>
      <c r="B32" s="10"/>
      <c r="C32" s="22">
        <v>7</v>
      </c>
      <c r="D32" s="22" t="s">
        <v>54</v>
      </c>
      <c r="E32" s="22" t="s">
        <v>55</v>
      </c>
      <c r="F32" s="22"/>
      <c r="G32" s="22"/>
      <c r="H32" s="22"/>
      <c r="I32" s="23" t="s">
        <v>56</v>
      </c>
      <c r="J32" s="24">
        <v>39216</v>
      </c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>
        <v>39216</v>
      </c>
      <c r="Y32" s="24"/>
      <c r="Z32" s="24"/>
      <c r="AA32" s="28">
        <f t="shared" si="3"/>
        <v>1</v>
      </c>
      <c r="AB32" s="12"/>
      <c r="AC32" s="13"/>
      <c r="AD32" s="12"/>
      <c r="AE32" s="8"/>
    </row>
    <row r="33" spans="1:30" hidden="1" outlineLevel="3">
      <c r="A33" s="5" t="s">
        <v>57</v>
      </c>
      <c r="B33" s="9"/>
      <c r="C33" s="19">
        <v>7</v>
      </c>
      <c r="D33" s="19" t="s">
        <v>54</v>
      </c>
      <c r="E33" s="19" t="s">
        <v>58</v>
      </c>
      <c r="F33" s="19"/>
      <c r="G33" s="19"/>
      <c r="H33" s="19"/>
      <c r="I33" s="25" t="s">
        <v>56</v>
      </c>
      <c r="J33" s="26">
        <v>39216</v>
      </c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>
        <v>39216</v>
      </c>
      <c r="Y33" s="26"/>
      <c r="Z33" s="26"/>
      <c r="AA33" s="27">
        <f t="shared" si="3"/>
        <v>1</v>
      </c>
      <c r="AB33" s="12"/>
      <c r="AC33" s="13"/>
      <c r="AD33" s="12"/>
    </row>
    <row r="34" spans="1:30" hidden="1" outlineLevel="3">
      <c r="A34" s="5" t="s">
        <v>52</v>
      </c>
      <c r="B34" s="9"/>
      <c r="C34" s="19">
        <v>7</v>
      </c>
      <c r="D34" s="19" t="s">
        <v>54</v>
      </c>
      <c r="E34" s="19" t="s">
        <v>58</v>
      </c>
      <c r="F34" s="19" t="s">
        <v>28</v>
      </c>
      <c r="G34" s="19"/>
      <c r="H34" s="19"/>
      <c r="I34" s="25" t="s">
        <v>56</v>
      </c>
      <c r="J34" s="26">
        <v>39216</v>
      </c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>
        <v>39216</v>
      </c>
      <c r="Y34" s="26"/>
      <c r="Z34" s="26"/>
      <c r="AA34" s="27">
        <f t="shared" si="3"/>
        <v>1</v>
      </c>
      <c r="AB34" s="12"/>
      <c r="AC34" s="13"/>
      <c r="AD34" s="12"/>
    </row>
    <row r="35" spans="1:30" ht="23.25" customHeight="1" outlineLevel="3">
      <c r="A35" s="5" t="s">
        <v>22</v>
      </c>
      <c r="B35" s="9"/>
      <c r="C35" s="19" t="s">
        <v>181</v>
      </c>
      <c r="D35" s="19" t="s">
        <v>32</v>
      </c>
      <c r="E35" s="19" t="s">
        <v>36</v>
      </c>
      <c r="F35" s="19" t="s">
        <v>23</v>
      </c>
      <c r="G35" s="19"/>
      <c r="H35" s="19"/>
      <c r="I35" s="25">
        <v>663400</v>
      </c>
      <c r="J35" s="26">
        <v>804981.91</v>
      </c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>
        <v>804981.91</v>
      </c>
      <c r="Y35" s="26"/>
      <c r="Z35" s="26"/>
      <c r="AA35" s="27">
        <f t="shared" ref="AA35:AA40" si="4">X35/J35*100</f>
        <v>100</v>
      </c>
      <c r="AB35" s="12"/>
      <c r="AC35" s="13"/>
      <c r="AD35" s="12"/>
    </row>
    <row r="36" spans="1:30" outlineLevel="3">
      <c r="A36" s="5" t="s">
        <v>59</v>
      </c>
      <c r="B36" s="9"/>
      <c r="C36" s="19" t="s">
        <v>181</v>
      </c>
      <c r="D36" s="19" t="s">
        <v>32</v>
      </c>
      <c r="E36" s="19" t="s">
        <v>36</v>
      </c>
      <c r="F36" s="19" t="s">
        <v>60</v>
      </c>
      <c r="G36" s="19"/>
      <c r="H36" s="19"/>
      <c r="I36" s="25">
        <f>I37</f>
        <v>10300</v>
      </c>
      <c r="J36" s="26">
        <f>J37</f>
        <v>284323.02</v>
      </c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>
        <f>X37</f>
        <v>284323.02</v>
      </c>
      <c r="Y36" s="26"/>
      <c r="Z36" s="26"/>
      <c r="AA36" s="27">
        <f t="shared" si="4"/>
        <v>100</v>
      </c>
      <c r="AB36" s="12"/>
      <c r="AC36" s="13"/>
      <c r="AD36" s="12"/>
    </row>
    <row r="37" spans="1:30" ht="25.5" outlineLevel="3">
      <c r="A37" s="5" t="s">
        <v>61</v>
      </c>
      <c r="B37" s="9"/>
      <c r="C37" s="19" t="s">
        <v>181</v>
      </c>
      <c r="D37" s="19" t="s">
        <v>32</v>
      </c>
      <c r="E37" s="19" t="s">
        <v>36</v>
      </c>
      <c r="F37" s="19" t="s">
        <v>62</v>
      </c>
      <c r="G37" s="19"/>
      <c r="H37" s="19"/>
      <c r="I37" s="25">
        <v>10300</v>
      </c>
      <c r="J37" s="26">
        <v>284323.02</v>
      </c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>
        <v>284323.02</v>
      </c>
      <c r="Y37" s="26"/>
      <c r="Z37" s="26"/>
      <c r="AA37" s="27">
        <f t="shared" si="4"/>
        <v>100</v>
      </c>
      <c r="AB37" s="12"/>
      <c r="AC37" s="13"/>
      <c r="AD37" s="12"/>
    </row>
    <row r="38" spans="1:30" outlineLevel="3">
      <c r="A38" s="5" t="s">
        <v>63</v>
      </c>
      <c r="B38" s="9"/>
      <c r="C38" s="19" t="s">
        <v>181</v>
      </c>
      <c r="D38" s="19" t="s">
        <v>32</v>
      </c>
      <c r="E38" s="19" t="s">
        <v>36</v>
      </c>
      <c r="F38" s="19" t="s">
        <v>64</v>
      </c>
      <c r="G38" s="19"/>
      <c r="H38" s="19"/>
      <c r="I38" s="25">
        <f>I39+I40</f>
        <v>8500</v>
      </c>
      <c r="J38" s="26">
        <f>J39+J40</f>
        <v>15515.29</v>
      </c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>
        <f>X39+X40</f>
        <v>15515.29</v>
      </c>
      <c r="Y38" s="26"/>
      <c r="Z38" s="26"/>
      <c r="AA38" s="27">
        <f t="shared" si="4"/>
        <v>100</v>
      </c>
      <c r="AB38" s="12"/>
      <c r="AC38" s="13"/>
      <c r="AD38" s="12"/>
    </row>
    <row r="39" spans="1:30" ht="25.5" outlineLevel="3">
      <c r="A39" s="5" t="s">
        <v>65</v>
      </c>
      <c r="B39" s="9"/>
      <c r="C39" s="19" t="s">
        <v>181</v>
      </c>
      <c r="D39" s="19" t="s">
        <v>32</v>
      </c>
      <c r="E39" s="19" t="s">
        <v>36</v>
      </c>
      <c r="F39" s="19" t="s">
        <v>66</v>
      </c>
      <c r="G39" s="19"/>
      <c r="H39" s="19"/>
      <c r="I39" s="25">
        <v>5400</v>
      </c>
      <c r="J39" s="26">
        <v>802</v>
      </c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>
        <v>802</v>
      </c>
      <c r="Y39" s="26"/>
      <c r="Z39" s="26"/>
      <c r="AA39" s="27">
        <f t="shared" si="4"/>
        <v>100</v>
      </c>
      <c r="AB39" s="12"/>
      <c r="AC39" s="13"/>
      <c r="AD39" s="12"/>
    </row>
    <row r="40" spans="1:30" ht="25.5" outlineLevel="3">
      <c r="A40" s="5" t="s">
        <v>67</v>
      </c>
      <c r="B40" s="9"/>
      <c r="C40" s="19" t="s">
        <v>181</v>
      </c>
      <c r="D40" s="19" t="s">
        <v>32</v>
      </c>
      <c r="E40" s="19" t="s">
        <v>36</v>
      </c>
      <c r="F40" s="19" t="s">
        <v>68</v>
      </c>
      <c r="G40" s="19"/>
      <c r="H40" s="19"/>
      <c r="I40" s="25">
        <v>3100</v>
      </c>
      <c r="J40" s="26">
        <v>14713.29</v>
      </c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>
        <v>14713.29</v>
      </c>
      <c r="Y40" s="26"/>
      <c r="Z40" s="26"/>
      <c r="AA40" s="27">
        <f t="shared" si="4"/>
        <v>100</v>
      </c>
      <c r="AB40" s="12"/>
      <c r="AC40" s="13"/>
      <c r="AD40" s="12"/>
    </row>
    <row r="41" spans="1:30" ht="48" customHeight="1" outlineLevel="3">
      <c r="A41" s="38" t="s">
        <v>190</v>
      </c>
      <c r="B41" s="10"/>
      <c r="C41" s="22" t="s">
        <v>181</v>
      </c>
      <c r="D41" s="22" t="s">
        <v>24</v>
      </c>
      <c r="E41" s="22" t="s">
        <v>13</v>
      </c>
      <c r="F41" s="22" t="s">
        <v>11</v>
      </c>
      <c r="G41" s="22"/>
      <c r="H41" s="22"/>
      <c r="I41" s="23">
        <v>23000</v>
      </c>
      <c r="J41" s="24">
        <v>23000</v>
      </c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>
        <f>X42</f>
        <v>23000</v>
      </c>
      <c r="Y41" s="24"/>
      <c r="Z41" s="24"/>
      <c r="AA41" s="28">
        <f>AA45</f>
        <v>100</v>
      </c>
      <c r="AB41" s="12"/>
      <c r="AC41" s="13"/>
      <c r="AD41" s="12"/>
    </row>
    <row r="42" spans="1:30" outlineLevel="3">
      <c r="A42" s="5" t="s">
        <v>25</v>
      </c>
      <c r="B42" s="9"/>
      <c r="C42" s="19" t="s">
        <v>181</v>
      </c>
      <c r="D42" s="19" t="s">
        <v>24</v>
      </c>
      <c r="E42" s="19" t="s">
        <v>26</v>
      </c>
      <c r="F42" s="19" t="s">
        <v>11</v>
      </c>
      <c r="G42" s="22"/>
      <c r="H42" s="22"/>
      <c r="I42" s="30">
        <f t="shared" ref="I42:J45" si="5">I41</f>
        <v>23000</v>
      </c>
      <c r="J42" s="31">
        <f t="shared" si="5"/>
        <v>23000</v>
      </c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>
        <f>X43</f>
        <v>23000</v>
      </c>
      <c r="Y42" s="31"/>
      <c r="Z42" s="31"/>
      <c r="AA42" s="32">
        <f>AA45</f>
        <v>100</v>
      </c>
      <c r="AB42" s="12"/>
      <c r="AC42" s="13"/>
      <c r="AD42" s="12"/>
    </row>
    <row r="43" spans="1:30" ht="52.5" customHeight="1" outlineLevel="3">
      <c r="A43" s="37" t="s">
        <v>191</v>
      </c>
      <c r="B43" s="9"/>
      <c r="C43" s="19" t="s">
        <v>181</v>
      </c>
      <c r="D43" s="19" t="s">
        <v>24</v>
      </c>
      <c r="E43" s="19" t="s">
        <v>27</v>
      </c>
      <c r="F43" s="19" t="s">
        <v>11</v>
      </c>
      <c r="G43" s="22"/>
      <c r="H43" s="22"/>
      <c r="I43" s="30">
        <f t="shared" si="5"/>
        <v>23000</v>
      </c>
      <c r="J43" s="31">
        <f t="shared" si="5"/>
        <v>23000</v>
      </c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>
        <v>23000</v>
      </c>
      <c r="Y43" s="31"/>
      <c r="Z43" s="31"/>
      <c r="AA43" s="32">
        <f>AA45</f>
        <v>100</v>
      </c>
      <c r="AB43" s="12"/>
      <c r="AC43" s="13"/>
      <c r="AD43" s="12"/>
    </row>
    <row r="44" spans="1:30" outlineLevel="3">
      <c r="A44" s="5" t="s">
        <v>25</v>
      </c>
      <c r="B44" s="9"/>
      <c r="C44" s="19" t="s">
        <v>181</v>
      </c>
      <c r="D44" s="19" t="s">
        <v>24</v>
      </c>
      <c r="E44" s="19" t="s">
        <v>27</v>
      </c>
      <c r="F44" s="19" t="s">
        <v>28</v>
      </c>
      <c r="G44" s="22"/>
      <c r="H44" s="22"/>
      <c r="I44" s="30">
        <f t="shared" si="5"/>
        <v>23000</v>
      </c>
      <c r="J44" s="31">
        <f t="shared" si="5"/>
        <v>23000</v>
      </c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>
        <f>X45</f>
        <v>23000</v>
      </c>
      <c r="Y44" s="31"/>
      <c r="Z44" s="31"/>
      <c r="AA44" s="32">
        <f>AA45</f>
        <v>100</v>
      </c>
      <c r="AB44" s="12"/>
      <c r="AC44" s="13"/>
      <c r="AD44" s="12"/>
    </row>
    <row r="45" spans="1:30" outlineLevel="3">
      <c r="A45" s="5" t="s">
        <v>29</v>
      </c>
      <c r="B45" s="9"/>
      <c r="C45" s="19" t="s">
        <v>181</v>
      </c>
      <c r="D45" s="19" t="s">
        <v>24</v>
      </c>
      <c r="E45" s="19" t="s">
        <v>27</v>
      </c>
      <c r="F45" s="19" t="s">
        <v>30</v>
      </c>
      <c r="G45" s="22"/>
      <c r="H45" s="22"/>
      <c r="I45" s="30">
        <f t="shared" si="5"/>
        <v>23000</v>
      </c>
      <c r="J45" s="31">
        <f t="shared" si="5"/>
        <v>23000</v>
      </c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>
        <v>23000</v>
      </c>
      <c r="Y45" s="31"/>
      <c r="Z45" s="31"/>
      <c r="AA45" s="32">
        <f>X45/J45*100</f>
        <v>100</v>
      </c>
      <c r="AB45" s="12"/>
      <c r="AC45" s="13"/>
      <c r="AD45" s="12"/>
    </row>
    <row r="46" spans="1:30" outlineLevel="3">
      <c r="A46" s="17" t="s">
        <v>69</v>
      </c>
      <c r="B46" s="10"/>
      <c r="C46" s="22" t="s">
        <v>181</v>
      </c>
      <c r="D46" s="22" t="s">
        <v>70</v>
      </c>
      <c r="E46" s="22" t="s">
        <v>13</v>
      </c>
      <c r="F46" s="22" t="s">
        <v>11</v>
      </c>
      <c r="G46" s="22"/>
      <c r="H46" s="22"/>
      <c r="I46" s="23">
        <f>I47</f>
        <v>1700</v>
      </c>
      <c r="J46" s="24">
        <f t="shared" ref="J46:J49" si="6">J47</f>
        <v>0</v>
      </c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>
        <f>X50</f>
        <v>0</v>
      </c>
      <c r="Y46" s="24"/>
      <c r="Z46" s="24"/>
      <c r="AA46" s="28" t="e">
        <f t="shared" si="3"/>
        <v>#DIV/0!</v>
      </c>
      <c r="AB46" s="12"/>
      <c r="AC46" s="13"/>
      <c r="AD46" s="12"/>
    </row>
    <row r="47" spans="1:30" outlineLevel="3">
      <c r="A47" s="5" t="s">
        <v>69</v>
      </c>
      <c r="B47" s="9"/>
      <c r="C47" s="19" t="s">
        <v>181</v>
      </c>
      <c r="D47" s="19" t="s">
        <v>70</v>
      </c>
      <c r="E47" s="19" t="s">
        <v>71</v>
      </c>
      <c r="F47" s="19" t="s">
        <v>11</v>
      </c>
      <c r="G47" s="19"/>
      <c r="H47" s="19"/>
      <c r="I47" s="25">
        <f>I48</f>
        <v>1700</v>
      </c>
      <c r="J47" s="26">
        <f t="shared" si="6"/>
        <v>0</v>
      </c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>
        <v>0</v>
      </c>
      <c r="Y47" s="26"/>
      <c r="Z47" s="26"/>
      <c r="AA47" s="27" t="e">
        <f t="shared" si="3"/>
        <v>#DIV/0!</v>
      </c>
      <c r="AB47" s="12"/>
      <c r="AC47" s="13"/>
      <c r="AD47" s="12"/>
    </row>
    <row r="48" spans="1:30" outlineLevel="3">
      <c r="A48" s="5" t="s">
        <v>72</v>
      </c>
      <c r="B48" s="9"/>
      <c r="C48" s="19" t="s">
        <v>181</v>
      </c>
      <c r="D48" s="19" t="s">
        <v>70</v>
      </c>
      <c r="E48" s="19" t="s">
        <v>73</v>
      </c>
      <c r="F48" s="19" t="s">
        <v>11</v>
      </c>
      <c r="G48" s="19"/>
      <c r="H48" s="19"/>
      <c r="I48" s="25">
        <f>I49</f>
        <v>1700</v>
      </c>
      <c r="J48" s="26">
        <f t="shared" si="6"/>
        <v>0</v>
      </c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>
        <v>0</v>
      </c>
      <c r="Y48" s="26"/>
      <c r="Z48" s="26"/>
      <c r="AA48" s="27" t="e">
        <f t="shared" si="3"/>
        <v>#DIV/0!</v>
      </c>
      <c r="AB48" s="12"/>
      <c r="AC48" s="13"/>
      <c r="AD48" s="12"/>
    </row>
    <row r="49" spans="1:30" outlineLevel="3">
      <c r="A49" s="5" t="s">
        <v>63</v>
      </c>
      <c r="B49" s="9"/>
      <c r="C49" s="19" t="s">
        <v>181</v>
      </c>
      <c r="D49" s="19" t="s">
        <v>70</v>
      </c>
      <c r="E49" s="19" t="s">
        <v>73</v>
      </c>
      <c r="F49" s="19" t="s">
        <v>64</v>
      </c>
      <c r="G49" s="19"/>
      <c r="H49" s="19"/>
      <c r="I49" s="25">
        <f>I50</f>
        <v>1700</v>
      </c>
      <c r="J49" s="26">
        <f t="shared" si="6"/>
        <v>0</v>
      </c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>
        <v>0</v>
      </c>
      <c r="Y49" s="26"/>
      <c r="Z49" s="26"/>
      <c r="AA49" s="27" t="e">
        <f t="shared" si="3"/>
        <v>#DIV/0!</v>
      </c>
      <c r="AB49" s="12"/>
      <c r="AC49" s="13"/>
      <c r="AD49" s="12"/>
    </row>
    <row r="50" spans="1:30" outlineLevel="3">
      <c r="A50" s="5" t="s">
        <v>74</v>
      </c>
      <c r="B50" s="9"/>
      <c r="C50" s="19" t="s">
        <v>181</v>
      </c>
      <c r="D50" s="19" t="s">
        <v>70</v>
      </c>
      <c r="E50" s="19" t="s">
        <v>73</v>
      </c>
      <c r="F50" s="19" t="s">
        <v>75</v>
      </c>
      <c r="G50" s="19"/>
      <c r="H50" s="19"/>
      <c r="I50" s="25">
        <v>1700</v>
      </c>
      <c r="J50" s="39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>
        <v>0</v>
      </c>
      <c r="Y50" s="26"/>
      <c r="Z50" s="26"/>
      <c r="AA50" s="27">
        <v>0</v>
      </c>
      <c r="AB50" s="12"/>
      <c r="AC50" s="13"/>
      <c r="AD50" s="12"/>
    </row>
    <row r="51" spans="1:30" outlineLevel="1">
      <c r="A51" s="17" t="s">
        <v>76</v>
      </c>
      <c r="B51" s="9" t="s">
        <v>11</v>
      </c>
      <c r="C51" s="19" t="s">
        <v>181</v>
      </c>
      <c r="D51" s="22" t="s">
        <v>77</v>
      </c>
      <c r="E51" s="22" t="s">
        <v>13</v>
      </c>
      <c r="F51" s="22" t="s">
        <v>11</v>
      </c>
      <c r="G51" s="22" t="s">
        <v>11</v>
      </c>
      <c r="H51" s="22"/>
      <c r="I51" s="23">
        <f t="shared" ref="I51:J54" si="7">I52</f>
        <v>50600</v>
      </c>
      <c r="J51" s="24">
        <f t="shared" si="7"/>
        <v>50816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1042.7</v>
      </c>
      <c r="X51" s="24">
        <f>X52</f>
        <v>50816</v>
      </c>
      <c r="Y51" s="24">
        <v>73.242999999999995</v>
      </c>
      <c r="Z51" s="24">
        <v>1056.8430000000001</v>
      </c>
      <c r="AA51" s="28">
        <f>AA61</f>
        <v>100</v>
      </c>
      <c r="AB51" s="12">
        <v>0</v>
      </c>
      <c r="AC51" s="13">
        <v>0</v>
      </c>
      <c r="AD51" s="12">
        <v>0</v>
      </c>
    </row>
    <row r="52" spans="1:30" outlineLevel="2">
      <c r="A52" s="5" t="s">
        <v>78</v>
      </c>
      <c r="B52" s="9" t="s">
        <v>11</v>
      </c>
      <c r="C52" s="19" t="s">
        <v>181</v>
      </c>
      <c r="D52" s="19" t="s">
        <v>79</v>
      </c>
      <c r="E52" s="19" t="s">
        <v>13</v>
      </c>
      <c r="F52" s="19" t="s">
        <v>11</v>
      </c>
      <c r="G52" s="19" t="s">
        <v>11</v>
      </c>
      <c r="H52" s="19"/>
      <c r="I52" s="25">
        <f t="shared" si="7"/>
        <v>50600</v>
      </c>
      <c r="J52" s="26">
        <f t="shared" si="7"/>
        <v>50816</v>
      </c>
      <c r="K52" s="26">
        <v>0</v>
      </c>
      <c r="L52" s="26">
        <v>0</v>
      </c>
      <c r="M52" s="26">
        <v>0</v>
      </c>
      <c r="N52" s="26">
        <v>0</v>
      </c>
      <c r="O52" s="26">
        <v>0</v>
      </c>
      <c r="P52" s="26">
        <v>0</v>
      </c>
      <c r="Q52" s="26">
        <v>0</v>
      </c>
      <c r="R52" s="26">
        <v>0</v>
      </c>
      <c r="S52" s="26">
        <v>0</v>
      </c>
      <c r="T52" s="26">
        <v>0</v>
      </c>
      <c r="U52" s="26">
        <v>0</v>
      </c>
      <c r="V52" s="26">
        <v>0</v>
      </c>
      <c r="W52" s="26">
        <v>1042.7</v>
      </c>
      <c r="X52" s="26">
        <f>X53</f>
        <v>50816</v>
      </c>
      <c r="Y52" s="26">
        <v>73.242999999999995</v>
      </c>
      <c r="Z52" s="26">
        <v>1056.8430000000001</v>
      </c>
      <c r="AA52" s="27">
        <f>AA61</f>
        <v>100</v>
      </c>
      <c r="AB52" s="12">
        <v>0</v>
      </c>
      <c r="AC52" s="13">
        <v>0</v>
      </c>
      <c r="AD52" s="12">
        <v>0</v>
      </c>
    </row>
    <row r="53" spans="1:30" ht="25.5" outlineLevel="2">
      <c r="A53" s="5" t="s">
        <v>80</v>
      </c>
      <c r="B53" s="9"/>
      <c r="C53" s="19" t="s">
        <v>181</v>
      </c>
      <c r="D53" s="19" t="s">
        <v>79</v>
      </c>
      <c r="E53" s="19" t="s">
        <v>81</v>
      </c>
      <c r="F53" s="19" t="s">
        <v>11</v>
      </c>
      <c r="G53" s="19"/>
      <c r="H53" s="19"/>
      <c r="I53" s="25">
        <f t="shared" si="7"/>
        <v>50600</v>
      </c>
      <c r="J53" s="26">
        <f t="shared" si="7"/>
        <v>50816</v>
      </c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>
        <f>X54</f>
        <v>50816</v>
      </c>
      <c r="Y53" s="26"/>
      <c r="Z53" s="26"/>
      <c r="AA53" s="27">
        <f>AA61</f>
        <v>100</v>
      </c>
      <c r="AB53" s="12"/>
      <c r="AC53" s="13"/>
      <c r="AD53" s="12"/>
    </row>
    <row r="54" spans="1:30" ht="25.5" outlineLevel="2">
      <c r="A54" s="5" t="s">
        <v>82</v>
      </c>
      <c r="B54" s="9"/>
      <c r="C54" s="19" t="s">
        <v>181</v>
      </c>
      <c r="D54" s="19" t="s">
        <v>79</v>
      </c>
      <c r="E54" s="19" t="s">
        <v>83</v>
      </c>
      <c r="F54" s="19" t="s">
        <v>11</v>
      </c>
      <c r="G54" s="19"/>
      <c r="H54" s="19"/>
      <c r="I54" s="25">
        <f t="shared" si="7"/>
        <v>50600</v>
      </c>
      <c r="J54" s="26">
        <f t="shared" si="7"/>
        <v>50816</v>
      </c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>
        <f>X55</f>
        <v>50816</v>
      </c>
      <c r="Y54" s="26"/>
      <c r="Z54" s="26"/>
      <c r="AA54" s="27">
        <f>AA61</f>
        <v>100</v>
      </c>
      <c r="AB54" s="12"/>
      <c r="AC54" s="13"/>
      <c r="AD54" s="12"/>
    </row>
    <row r="55" spans="1:30" ht="51" outlineLevel="2">
      <c r="A55" s="5" t="s">
        <v>84</v>
      </c>
      <c r="B55" s="9"/>
      <c r="C55" s="19" t="s">
        <v>181</v>
      </c>
      <c r="D55" s="19" t="s">
        <v>79</v>
      </c>
      <c r="E55" s="19" t="s">
        <v>85</v>
      </c>
      <c r="F55" s="19" t="s">
        <v>11</v>
      </c>
      <c r="G55" s="19"/>
      <c r="H55" s="19"/>
      <c r="I55" s="25">
        <f>I56+I62</f>
        <v>50600</v>
      </c>
      <c r="J55" s="26">
        <f>J56+J62</f>
        <v>50816</v>
      </c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>
        <f>X56+X62</f>
        <v>50816</v>
      </c>
      <c r="Y55" s="26"/>
      <c r="Z55" s="26"/>
      <c r="AA55" s="27">
        <f>AA61</f>
        <v>100</v>
      </c>
      <c r="AB55" s="12"/>
      <c r="AC55" s="13"/>
      <c r="AD55" s="12"/>
    </row>
    <row r="56" spans="1:30" ht="45" customHeight="1" outlineLevel="3">
      <c r="A56" s="5" t="s">
        <v>20</v>
      </c>
      <c r="B56" s="9" t="s">
        <v>11</v>
      </c>
      <c r="C56" s="19" t="s">
        <v>181</v>
      </c>
      <c r="D56" s="19" t="s">
        <v>79</v>
      </c>
      <c r="E56" s="19" t="s">
        <v>85</v>
      </c>
      <c r="F56" s="19" t="s">
        <v>21</v>
      </c>
      <c r="G56" s="19" t="s">
        <v>11</v>
      </c>
      <c r="H56" s="19"/>
      <c r="I56" s="25">
        <v>42600</v>
      </c>
      <c r="J56" s="26">
        <f>J61</f>
        <v>42600</v>
      </c>
      <c r="K56" s="26">
        <v>0</v>
      </c>
      <c r="L56" s="26">
        <v>0</v>
      </c>
      <c r="M56" s="26">
        <v>0</v>
      </c>
      <c r="N56" s="26">
        <v>0</v>
      </c>
      <c r="O56" s="26">
        <v>0</v>
      </c>
      <c r="P56" s="26">
        <v>0</v>
      </c>
      <c r="Q56" s="26">
        <v>0</v>
      </c>
      <c r="R56" s="26">
        <v>0</v>
      </c>
      <c r="S56" s="26">
        <v>0</v>
      </c>
      <c r="T56" s="26">
        <v>0</v>
      </c>
      <c r="U56" s="26">
        <v>0</v>
      </c>
      <c r="V56" s="26">
        <v>0</v>
      </c>
      <c r="W56" s="26">
        <v>1042.7</v>
      </c>
      <c r="X56" s="26">
        <f>X61</f>
        <v>42600</v>
      </c>
      <c r="Y56" s="26">
        <v>73.242999999999995</v>
      </c>
      <c r="Z56" s="26">
        <v>1056.8430000000001</v>
      </c>
      <c r="AA56" s="27">
        <f>AA61</f>
        <v>100</v>
      </c>
      <c r="AB56" s="12">
        <v>0</v>
      </c>
      <c r="AC56" s="13">
        <v>0</v>
      </c>
      <c r="AD56" s="12">
        <v>0</v>
      </c>
    </row>
    <row r="57" spans="1:30" ht="0.75" customHeight="1">
      <c r="A57" s="17" t="s">
        <v>86</v>
      </c>
      <c r="B57" s="9" t="s">
        <v>11</v>
      </c>
      <c r="C57" s="19" t="s">
        <v>181</v>
      </c>
      <c r="D57" s="22" t="s">
        <v>87</v>
      </c>
      <c r="E57" s="22" t="s">
        <v>13</v>
      </c>
      <c r="F57" s="22" t="s">
        <v>11</v>
      </c>
      <c r="G57" s="22" t="s">
        <v>11</v>
      </c>
      <c r="H57" s="22"/>
      <c r="I57" s="23">
        <v>0</v>
      </c>
      <c r="J57" s="24">
        <v>10000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>
        <v>0</v>
      </c>
      <c r="V57" s="24">
        <v>0</v>
      </c>
      <c r="W57" s="24">
        <v>120.1653</v>
      </c>
      <c r="X57" s="24">
        <v>36</v>
      </c>
      <c r="Y57" s="24">
        <v>0</v>
      </c>
      <c r="Z57" s="24">
        <v>182.8347</v>
      </c>
      <c r="AA57" s="28">
        <f t="shared" ref="AA57:AA91" si="8">X57/J57</f>
        <v>3.5999999999999999E-3</v>
      </c>
      <c r="AB57" s="12">
        <v>0</v>
      </c>
      <c r="AC57" s="13">
        <v>0</v>
      </c>
      <c r="AD57" s="12">
        <v>0</v>
      </c>
    </row>
    <row r="58" spans="1:30" hidden="1" outlineLevel="1">
      <c r="A58" s="17" t="s">
        <v>88</v>
      </c>
      <c r="B58" s="9" t="s">
        <v>11</v>
      </c>
      <c r="C58" s="19">
        <v>7</v>
      </c>
      <c r="D58" s="22" t="s">
        <v>89</v>
      </c>
      <c r="E58" s="22" t="s">
        <v>13</v>
      </c>
      <c r="F58" s="22" t="s">
        <v>11</v>
      </c>
      <c r="G58" s="22" t="s">
        <v>11</v>
      </c>
      <c r="H58" s="22"/>
      <c r="I58" s="23">
        <v>0</v>
      </c>
      <c r="J58" s="24">
        <v>10000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120.1653</v>
      </c>
      <c r="X58" s="24">
        <v>0</v>
      </c>
      <c r="Y58" s="24">
        <v>0</v>
      </c>
      <c r="Z58" s="24">
        <v>182.8347</v>
      </c>
      <c r="AA58" s="28">
        <f t="shared" si="8"/>
        <v>0</v>
      </c>
      <c r="AB58" s="12">
        <v>0</v>
      </c>
      <c r="AC58" s="13">
        <v>0</v>
      </c>
      <c r="AD58" s="12">
        <v>0</v>
      </c>
    </row>
    <row r="59" spans="1:30" ht="25.5" hidden="1" outlineLevel="2">
      <c r="A59" s="5" t="s">
        <v>90</v>
      </c>
      <c r="B59" s="9" t="s">
        <v>11</v>
      </c>
      <c r="C59" s="19">
        <v>7</v>
      </c>
      <c r="D59" s="19" t="s">
        <v>89</v>
      </c>
      <c r="E59" s="19" t="s">
        <v>91</v>
      </c>
      <c r="F59" s="19" t="s">
        <v>11</v>
      </c>
      <c r="G59" s="19" t="s">
        <v>11</v>
      </c>
      <c r="H59" s="19"/>
      <c r="I59" s="25">
        <v>0</v>
      </c>
      <c r="J59" s="26">
        <v>10000</v>
      </c>
      <c r="K59" s="26">
        <v>0</v>
      </c>
      <c r="L59" s="26">
        <v>0</v>
      </c>
      <c r="M59" s="26">
        <v>0</v>
      </c>
      <c r="N59" s="26">
        <v>0</v>
      </c>
      <c r="O59" s="26">
        <v>0</v>
      </c>
      <c r="P59" s="26">
        <v>0</v>
      </c>
      <c r="Q59" s="26">
        <v>0</v>
      </c>
      <c r="R59" s="26">
        <v>0</v>
      </c>
      <c r="S59" s="26">
        <v>0</v>
      </c>
      <c r="T59" s="26">
        <v>0</v>
      </c>
      <c r="U59" s="26">
        <v>0</v>
      </c>
      <c r="V59" s="26">
        <v>0</v>
      </c>
      <c r="W59" s="26">
        <v>120.1653</v>
      </c>
      <c r="X59" s="26">
        <v>0</v>
      </c>
      <c r="Y59" s="26">
        <v>0</v>
      </c>
      <c r="Z59" s="26">
        <v>182.8347</v>
      </c>
      <c r="AA59" s="27">
        <f t="shared" si="8"/>
        <v>0</v>
      </c>
      <c r="AB59" s="12">
        <v>0</v>
      </c>
      <c r="AC59" s="13">
        <v>0</v>
      </c>
      <c r="AD59" s="12">
        <v>0</v>
      </c>
    </row>
    <row r="60" spans="1:30" hidden="1" outlineLevel="3">
      <c r="A60" s="5" t="s">
        <v>52</v>
      </c>
      <c r="B60" s="9" t="s">
        <v>11</v>
      </c>
      <c r="C60" s="19">
        <v>7</v>
      </c>
      <c r="D60" s="19" t="s">
        <v>89</v>
      </c>
      <c r="E60" s="19" t="s">
        <v>91</v>
      </c>
      <c r="F60" s="19" t="s">
        <v>28</v>
      </c>
      <c r="G60" s="19" t="s">
        <v>11</v>
      </c>
      <c r="H60" s="19"/>
      <c r="I60" s="25">
        <v>0</v>
      </c>
      <c r="J60" s="26">
        <v>10000</v>
      </c>
      <c r="K60" s="26">
        <v>0</v>
      </c>
      <c r="L60" s="26">
        <v>0</v>
      </c>
      <c r="M60" s="26">
        <v>0</v>
      </c>
      <c r="N60" s="26">
        <v>0</v>
      </c>
      <c r="O60" s="26">
        <v>0</v>
      </c>
      <c r="P60" s="26">
        <v>0</v>
      </c>
      <c r="Q60" s="26">
        <v>0</v>
      </c>
      <c r="R60" s="26">
        <v>0</v>
      </c>
      <c r="S60" s="26">
        <v>0</v>
      </c>
      <c r="T60" s="26">
        <v>0</v>
      </c>
      <c r="U60" s="26">
        <v>0</v>
      </c>
      <c r="V60" s="26">
        <v>0</v>
      </c>
      <c r="W60" s="26">
        <v>120.1653</v>
      </c>
      <c r="X60" s="26">
        <v>0</v>
      </c>
      <c r="Y60" s="26">
        <v>0</v>
      </c>
      <c r="Z60" s="26">
        <v>182.8347</v>
      </c>
      <c r="AA60" s="27">
        <f t="shared" si="8"/>
        <v>0</v>
      </c>
      <c r="AB60" s="12">
        <v>0</v>
      </c>
      <c r="AC60" s="13">
        <v>0</v>
      </c>
      <c r="AD60" s="12">
        <v>0</v>
      </c>
    </row>
    <row r="61" spans="1:30" ht="30" customHeight="1" outlineLevel="3">
      <c r="A61" s="5" t="s">
        <v>22</v>
      </c>
      <c r="B61" s="9"/>
      <c r="C61" s="19" t="s">
        <v>181</v>
      </c>
      <c r="D61" s="19" t="s">
        <v>79</v>
      </c>
      <c r="E61" s="19" t="s">
        <v>85</v>
      </c>
      <c r="F61" s="19" t="s">
        <v>23</v>
      </c>
      <c r="G61" s="19"/>
      <c r="H61" s="19"/>
      <c r="I61" s="25">
        <f>I56</f>
        <v>42600</v>
      </c>
      <c r="J61" s="26">
        <v>42600</v>
      </c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>
        <v>42600</v>
      </c>
      <c r="Y61" s="26"/>
      <c r="Z61" s="26"/>
      <c r="AA61" s="27">
        <f>X61/J61*100</f>
        <v>100</v>
      </c>
      <c r="AB61" s="12"/>
      <c r="AC61" s="13"/>
      <c r="AD61" s="12"/>
    </row>
    <row r="62" spans="1:30" outlineLevel="3">
      <c r="A62" s="5" t="s">
        <v>59</v>
      </c>
      <c r="B62" s="9"/>
      <c r="C62" s="19" t="s">
        <v>181</v>
      </c>
      <c r="D62" s="19" t="s">
        <v>79</v>
      </c>
      <c r="E62" s="19" t="s">
        <v>85</v>
      </c>
      <c r="F62" s="19" t="s">
        <v>60</v>
      </c>
      <c r="G62" s="19"/>
      <c r="H62" s="19"/>
      <c r="I62" s="25">
        <f>I63</f>
        <v>8000</v>
      </c>
      <c r="J62" s="26">
        <f>J63</f>
        <v>8216</v>
      </c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>
        <f>X63</f>
        <v>8216</v>
      </c>
      <c r="Y62" s="26"/>
      <c r="Z62" s="26"/>
      <c r="AA62" s="27">
        <f>AA63</f>
        <v>100</v>
      </c>
      <c r="AB62" s="12"/>
      <c r="AC62" s="13"/>
      <c r="AD62" s="12"/>
    </row>
    <row r="63" spans="1:30" ht="25.5" outlineLevel="3">
      <c r="A63" s="5" t="s">
        <v>61</v>
      </c>
      <c r="B63" s="9"/>
      <c r="C63" s="19" t="s">
        <v>181</v>
      </c>
      <c r="D63" s="19" t="s">
        <v>79</v>
      </c>
      <c r="E63" s="19" t="s">
        <v>85</v>
      </c>
      <c r="F63" s="19" t="s">
        <v>62</v>
      </c>
      <c r="G63" s="19"/>
      <c r="H63" s="19"/>
      <c r="I63" s="25">
        <v>8000</v>
      </c>
      <c r="J63" s="26">
        <v>8216</v>
      </c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>
        <v>8216</v>
      </c>
      <c r="Y63" s="26"/>
      <c r="Z63" s="26"/>
      <c r="AA63" s="27">
        <f>X63/J63*100</f>
        <v>100</v>
      </c>
      <c r="AB63" s="12"/>
      <c r="AC63" s="13"/>
      <c r="AD63" s="12"/>
    </row>
    <row r="64" spans="1:30" outlineLevel="3">
      <c r="A64" s="17" t="s">
        <v>92</v>
      </c>
      <c r="B64" s="10"/>
      <c r="C64" s="22" t="s">
        <v>181</v>
      </c>
      <c r="D64" s="22" t="s">
        <v>93</v>
      </c>
      <c r="E64" s="22" t="s">
        <v>13</v>
      </c>
      <c r="F64" s="22" t="s">
        <v>11</v>
      </c>
      <c r="G64" s="22"/>
      <c r="H64" s="22"/>
      <c r="I64" s="23">
        <f>I65+I88</f>
        <v>404400</v>
      </c>
      <c r="J64" s="23">
        <f>J66+J88</f>
        <v>319662</v>
      </c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>
        <f>X65+X91</f>
        <v>319662</v>
      </c>
      <c r="Y64" s="24"/>
      <c r="Z64" s="24"/>
      <c r="AA64" s="28">
        <f>X64/J64*100</f>
        <v>100</v>
      </c>
      <c r="AB64" s="12"/>
      <c r="AC64" s="13"/>
      <c r="AD64" s="12"/>
    </row>
    <row r="65" spans="1:30" outlineLevel="3">
      <c r="A65" s="17" t="s">
        <v>94</v>
      </c>
      <c r="B65" s="10"/>
      <c r="C65" s="22" t="s">
        <v>181</v>
      </c>
      <c r="D65" s="22" t="s">
        <v>95</v>
      </c>
      <c r="E65" s="22" t="s">
        <v>13</v>
      </c>
      <c r="F65" s="22" t="s">
        <v>11</v>
      </c>
      <c r="G65" s="22"/>
      <c r="H65" s="22"/>
      <c r="I65" s="23">
        <f>I66</f>
        <v>404400</v>
      </c>
      <c r="J65" s="23">
        <f>J66</f>
        <v>319662</v>
      </c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>
        <f>X66</f>
        <v>319662</v>
      </c>
      <c r="Y65" s="24"/>
      <c r="Z65" s="24"/>
      <c r="AA65" s="28">
        <f>X65/J65*100</f>
        <v>100</v>
      </c>
      <c r="AB65" s="12"/>
      <c r="AC65" s="13"/>
      <c r="AD65" s="12"/>
    </row>
    <row r="66" spans="1:30" ht="35.25" customHeight="1" outlineLevel="3">
      <c r="A66" s="37" t="s">
        <v>189</v>
      </c>
      <c r="B66" s="10"/>
      <c r="C66" s="22" t="s">
        <v>181</v>
      </c>
      <c r="D66" s="22" t="s">
        <v>95</v>
      </c>
      <c r="E66" s="22" t="s">
        <v>96</v>
      </c>
      <c r="F66" s="22" t="s">
        <v>11</v>
      </c>
      <c r="G66" s="22"/>
      <c r="H66" s="22"/>
      <c r="I66" s="23">
        <f>I67+I70</f>
        <v>404400</v>
      </c>
      <c r="J66" s="23">
        <f>J67+J70+J73+J76</f>
        <v>319662</v>
      </c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>
        <f>X67+X70+X73+X76</f>
        <v>319662</v>
      </c>
      <c r="Y66" s="24"/>
      <c r="Z66" s="24"/>
      <c r="AA66" s="28">
        <v>0</v>
      </c>
      <c r="AB66" s="12"/>
      <c r="AC66" s="13"/>
      <c r="AD66" s="12"/>
    </row>
    <row r="67" spans="1:30" ht="38.25" outlineLevel="3">
      <c r="A67" s="5" t="s">
        <v>187</v>
      </c>
      <c r="B67" s="9"/>
      <c r="C67" s="19" t="s">
        <v>181</v>
      </c>
      <c r="D67" s="19" t="s">
        <v>95</v>
      </c>
      <c r="E67" s="19" t="s">
        <v>97</v>
      </c>
      <c r="F67" s="19" t="s">
        <v>11</v>
      </c>
      <c r="G67" s="19"/>
      <c r="H67" s="19"/>
      <c r="I67" s="25">
        <f>I68</f>
        <v>303700</v>
      </c>
      <c r="J67" s="26">
        <f>J68</f>
        <v>303700</v>
      </c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>
        <f>X68</f>
        <v>303700</v>
      </c>
      <c r="Y67" s="26"/>
      <c r="Z67" s="26"/>
      <c r="AA67" s="27">
        <v>0</v>
      </c>
      <c r="AB67" s="12"/>
      <c r="AC67" s="13"/>
      <c r="AD67" s="12"/>
    </row>
    <row r="68" spans="1:30" outlineLevel="3">
      <c r="A68" s="5" t="s">
        <v>59</v>
      </c>
      <c r="B68" s="9"/>
      <c r="C68" s="19" t="s">
        <v>181</v>
      </c>
      <c r="D68" s="19" t="s">
        <v>95</v>
      </c>
      <c r="E68" s="19" t="s">
        <v>97</v>
      </c>
      <c r="F68" s="19" t="s">
        <v>60</v>
      </c>
      <c r="G68" s="19"/>
      <c r="H68" s="19"/>
      <c r="I68" s="25">
        <f>I69</f>
        <v>303700</v>
      </c>
      <c r="J68" s="26">
        <f>J69</f>
        <v>303700</v>
      </c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>
        <f>X69</f>
        <v>303700</v>
      </c>
      <c r="Y68" s="26"/>
      <c r="Z68" s="26"/>
      <c r="AA68" s="27">
        <v>0</v>
      </c>
      <c r="AB68" s="12"/>
      <c r="AC68" s="13"/>
      <c r="AD68" s="12"/>
    </row>
    <row r="69" spans="1:30" ht="25.5" outlineLevel="3">
      <c r="A69" s="5" t="s">
        <v>61</v>
      </c>
      <c r="B69" s="9"/>
      <c r="C69" s="19" t="s">
        <v>181</v>
      </c>
      <c r="D69" s="19" t="s">
        <v>95</v>
      </c>
      <c r="E69" s="19" t="s">
        <v>97</v>
      </c>
      <c r="F69" s="19" t="s">
        <v>62</v>
      </c>
      <c r="G69" s="19"/>
      <c r="H69" s="19"/>
      <c r="I69" s="25">
        <v>303700</v>
      </c>
      <c r="J69" s="26">
        <v>303700</v>
      </c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>
        <v>303700</v>
      </c>
      <c r="Y69" s="26"/>
      <c r="Z69" s="26"/>
      <c r="AA69" s="27">
        <v>0</v>
      </c>
      <c r="AB69" s="12"/>
      <c r="AC69" s="13"/>
      <c r="AD69" s="12"/>
    </row>
    <row r="70" spans="1:30" ht="37.5" customHeight="1" outlineLevel="3">
      <c r="A70" s="17" t="s">
        <v>188</v>
      </c>
      <c r="B70" s="10"/>
      <c r="C70" s="22" t="s">
        <v>181</v>
      </c>
      <c r="D70" s="22" t="s">
        <v>95</v>
      </c>
      <c r="E70" s="22" t="s">
        <v>100</v>
      </c>
      <c r="F70" s="22" t="s">
        <v>11</v>
      </c>
      <c r="G70" s="22"/>
      <c r="H70" s="22"/>
      <c r="I70" s="23">
        <f>I71</f>
        <v>100700</v>
      </c>
      <c r="J70" s="24">
        <f>J71</f>
        <v>15962</v>
      </c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>
        <f>X71</f>
        <v>15962</v>
      </c>
      <c r="Y70" s="24"/>
      <c r="Z70" s="24"/>
      <c r="AA70" s="28">
        <v>0</v>
      </c>
      <c r="AB70" s="12"/>
      <c r="AC70" s="13"/>
      <c r="AD70" s="12"/>
    </row>
    <row r="71" spans="1:30" outlineLevel="3">
      <c r="A71" s="5" t="s">
        <v>59</v>
      </c>
      <c r="B71" s="9"/>
      <c r="C71" s="19" t="s">
        <v>181</v>
      </c>
      <c r="D71" s="19" t="s">
        <v>95</v>
      </c>
      <c r="E71" s="19" t="s">
        <v>100</v>
      </c>
      <c r="F71" s="19" t="s">
        <v>60</v>
      </c>
      <c r="G71" s="19"/>
      <c r="H71" s="19"/>
      <c r="I71" s="25">
        <f>I72</f>
        <v>100700</v>
      </c>
      <c r="J71" s="26">
        <f>J72</f>
        <v>15962</v>
      </c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>
        <f>X72</f>
        <v>15962</v>
      </c>
      <c r="Y71" s="26"/>
      <c r="Z71" s="26"/>
      <c r="AA71" s="27">
        <v>0</v>
      </c>
      <c r="AB71" s="12"/>
      <c r="AC71" s="13"/>
      <c r="AD71" s="12"/>
    </row>
    <row r="72" spans="1:30" ht="25.5" customHeight="1" outlineLevel="3">
      <c r="A72" s="5" t="s">
        <v>61</v>
      </c>
      <c r="B72" s="9"/>
      <c r="C72" s="19" t="s">
        <v>181</v>
      </c>
      <c r="D72" s="19" t="s">
        <v>95</v>
      </c>
      <c r="E72" s="19" t="s">
        <v>100</v>
      </c>
      <c r="F72" s="19" t="s">
        <v>62</v>
      </c>
      <c r="G72" s="19"/>
      <c r="H72" s="19"/>
      <c r="I72" s="25">
        <v>100700</v>
      </c>
      <c r="J72" s="26">
        <v>15962</v>
      </c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>
        <v>15962</v>
      </c>
      <c r="Y72" s="26"/>
      <c r="Z72" s="26"/>
      <c r="AA72" s="27">
        <v>0</v>
      </c>
      <c r="AB72" s="12"/>
      <c r="AC72" s="13"/>
      <c r="AD72" s="12"/>
    </row>
    <row r="73" spans="1:30" ht="3" hidden="1" customHeight="1" outlineLevel="3">
      <c r="A73" s="17" t="s">
        <v>98</v>
      </c>
      <c r="B73" s="10"/>
      <c r="C73" s="22" t="s">
        <v>181</v>
      </c>
      <c r="D73" s="22" t="s">
        <v>95</v>
      </c>
      <c r="E73" s="22" t="s">
        <v>99</v>
      </c>
      <c r="F73" s="22" t="s">
        <v>11</v>
      </c>
      <c r="G73" s="22"/>
      <c r="H73" s="22"/>
      <c r="I73" s="23"/>
      <c r="J73" s="24">
        <f>J74</f>
        <v>0</v>
      </c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>
        <f>X74</f>
        <v>0</v>
      </c>
      <c r="Y73" s="24"/>
      <c r="Z73" s="24"/>
      <c r="AA73" s="28">
        <v>0</v>
      </c>
      <c r="AB73" s="12"/>
      <c r="AC73" s="13"/>
      <c r="AD73" s="12"/>
    </row>
    <row r="74" spans="1:30" hidden="1" outlineLevel="3">
      <c r="A74" s="5" t="s">
        <v>59</v>
      </c>
      <c r="B74" s="9"/>
      <c r="C74" s="19" t="s">
        <v>182</v>
      </c>
      <c r="D74" s="19" t="s">
        <v>95</v>
      </c>
      <c r="E74" s="19" t="s">
        <v>99</v>
      </c>
      <c r="F74" s="19" t="s">
        <v>60</v>
      </c>
      <c r="G74" s="19"/>
      <c r="H74" s="19"/>
      <c r="I74" s="25"/>
      <c r="J74" s="26">
        <f>J75</f>
        <v>0</v>
      </c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>
        <f>X75</f>
        <v>0</v>
      </c>
      <c r="Y74" s="26"/>
      <c r="Z74" s="26"/>
      <c r="AA74" s="27">
        <v>0</v>
      </c>
      <c r="AB74" s="12"/>
      <c r="AC74" s="13"/>
      <c r="AD74" s="12"/>
    </row>
    <row r="75" spans="1:30" ht="25.5" hidden="1" outlineLevel="3">
      <c r="A75" s="5" t="s">
        <v>61</v>
      </c>
      <c r="B75" s="9"/>
      <c r="C75" s="19" t="s">
        <v>182</v>
      </c>
      <c r="D75" s="19" t="s">
        <v>95</v>
      </c>
      <c r="E75" s="19" t="s">
        <v>99</v>
      </c>
      <c r="F75" s="19" t="s">
        <v>62</v>
      </c>
      <c r="G75" s="19"/>
      <c r="H75" s="19"/>
      <c r="I75" s="25"/>
      <c r="J75" s="25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7">
        <v>0</v>
      </c>
      <c r="AB75" s="12"/>
      <c r="AC75" s="13"/>
      <c r="AD75" s="12"/>
    </row>
    <row r="76" spans="1:30" ht="37.5" hidden="1" customHeight="1" outlineLevel="3">
      <c r="A76" s="17" t="s">
        <v>162</v>
      </c>
      <c r="B76" s="10"/>
      <c r="C76" s="22" t="s">
        <v>181</v>
      </c>
      <c r="D76" s="22" t="s">
        <v>95</v>
      </c>
      <c r="E76" s="22" t="s">
        <v>163</v>
      </c>
      <c r="F76" s="22" t="s">
        <v>11</v>
      </c>
      <c r="G76" s="22"/>
      <c r="H76" s="22"/>
      <c r="I76" s="23">
        <v>0</v>
      </c>
      <c r="J76" s="24">
        <f>J77</f>
        <v>0</v>
      </c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>
        <f>X77</f>
        <v>0</v>
      </c>
      <c r="Y76" s="24"/>
      <c r="Z76" s="24"/>
      <c r="AA76" s="28">
        <v>0</v>
      </c>
      <c r="AB76" s="12"/>
      <c r="AC76" s="13"/>
      <c r="AD76" s="12"/>
    </row>
    <row r="77" spans="1:30" hidden="1" outlineLevel="3">
      <c r="A77" s="5" t="s">
        <v>59</v>
      </c>
      <c r="B77" s="9"/>
      <c r="C77" s="19" t="s">
        <v>181</v>
      </c>
      <c r="D77" s="19" t="s">
        <v>95</v>
      </c>
      <c r="E77" s="19" t="s">
        <v>163</v>
      </c>
      <c r="F77" s="19" t="s">
        <v>60</v>
      </c>
      <c r="G77" s="19"/>
      <c r="H77" s="19"/>
      <c r="I77" s="25">
        <v>0</v>
      </c>
      <c r="J77" s="26">
        <f>J78</f>
        <v>0</v>
      </c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>
        <f>X78</f>
        <v>0</v>
      </c>
      <c r="Y77" s="26"/>
      <c r="Z77" s="26"/>
      <c r="AA77" s="27">
        <v>0</v>
      </c>
      <c r="AB77" s="12"/>
      <c r="AC77" s="13"/>
      <c r="AD77" s="12"/>
    </row>
    <row r="78" spans="1:30" ht="25.5" hidden="1" outlineLevel="3">
      <c r="A78" s="5" t="s">
        <v>61</v>
      </c>
      <c r="B78" s="9"/>
      <c r="C78" s="19" t="s">
        <v>181</v>
      </c>
      <c r="D78" s="19" t="s">
        <v>95</v>
      </c>
      <c r="E78" s="19" t="s">
        <v>163</v>
      </c>
      <c r="F78" s="19" t="s">
        <v>62</v>
      </c>
      <c r="G78" s="19"/>
      <c r="H78" s="19"/>
      <c r="I78" s="25">
        <v>0</v>
      </c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7">
        <v>0</v>
      </c>
      <c r="AB78" s="12"/>
      <c r="AC78" s="13"/>
      <c r="AD78" s="12"/>
    </row>
    <row r="79" spans="1:30" ht="51" hidden="1" outlineLevel="3">
      <c r="A79" s="17" t="s">
        <v>173</v>
      </c>
      <c r="B79" s="10"/>
      <c r="C79" s="22" t="s">
        <v>181</v>
      </c>
      <c r="D79" s="22" t="s">
        <v>95</v>
      </c>
      <c r="E79" s="22" t="s">
        <v>175</v>
      </c>
      <c r="F79" s="22" t="s">
        <v>11</v>
      </c>
      <c r="G79" s="22"/>
      <c r="H79" s="22"/>
      <c r="I79" s="23">
        <v>46200</v>
      </c>
      <c r="J79" s="24">
        <f>J80</f>
        <v>0</v>
      </c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>
        <v>0</v>
      </c>
      <c r="Y79" s="24"/>
      <c r="Z79" s="24"/>
      <c r="AA79" s="28">
        <v>0</v>
      </c>
      <c r="AB79" s="12"/>
      <c r="AC79" s="13"/>
      <c r="AD79" s="12"/>
    </row>
    <row r="80" spans="1:30" hidden="1" outlineLevel="3">
      <c r="A80" s="5" t="s">
        <v>59</v>
      </c>
      <c r="B80" s="9"/>
      <c r="C80" s="19" t="s">
        <v>181</v>
      </c>
      <c r="D80" s="19" t="s">
        <v>95</v>
      </c>
      <c r="E80" s="19" t="s">
        <v>175</v>
      </c>
      <c r="F80" s="19" t="s">
        <v>60</v>
      </c>
      <c r="G80" s="19"/>
      <c r="H80" s="19"/>
      <c r="I80" s="25">
        <v>46200</v>
      </c>
      <c r="J80" s="26">
        <f>J81</f>
        <v>0</v>
      </c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>
        <v>0</v>
      </c>
      <c r="Y80" s="26"/>
      <c r="Z80" s="26"/>
      <c r="AA80" s="27">
        <v>0</v>
      </c>
      <c r="AB80" s="12"/>
      <c r="AC80" s="13"/>
      <c r="AD80" s="12"/>
    </row>
    <row r="81" spans="1:30" ht="25.5" hidden="1" outlineLevel="3">
      <c r="A81" s="5" t="s">
        <v>61</v>
      </c>
      <c r="B81" s="9"/>
      <c r="C81" s="19" t="s">
        <v>181</v>
      </c>
      <c r="D81" s="19" t="s">
        <v>95</v>
      </c>
      <c r="E81" s="19" t="s">
        <v>175</v>
      </c>
      <c r="F81" s="19" t="s">
        <v>62</v>
      </c>
      <c r="G81" s="19"/>
      <c r="H81" s="19"/>
      <c r="I81" s="25">
        <v>46200</v>
      </c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>
        <v>0</v>
      </c>
      <c r="Y81" s="26"/>
      <c r="Z81" s="26"/>
      <c r="AA81" s="27" t="e">
        <f>X81/J81*100</f>
        <v>#DIV/0!</v>
      </c>
      <c r="AB81" s="12"/>
      <c r="AC81" s="13"/>
      <c r="AD81" s="12"/>
    </row>
    <row r="82" spans="1:30" ht="51" hidden="1" outlineLevel="3">
      <c r="A82" s="17" t="s">
        <v>173</v>
      </c>
      <c r="B82" s="10"/>
      <c r="C82" s="22" t="s">
        <v>181</v>
      </c>
      <c r="D82" s="22" t="s">
        <v>95</v>
      </c>
      <c r="E82" s="22" t="s">
        <v>174</v>
      </c>
      <c r="F82" s="22" t="s">
        <v>11</v>
      </c>
      <c r="G82" s="22"/>
      <c r="H82" s="22"/>
      <c r="I82" s="23">
        <v>0</v>
      </c>
      <c r="J82" s="24">
        <f>J83</f>
        <v>0</v>
      </c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>
        <v>0</v>
      </c>
      <c r="Y82" s="24"/>
      <c r="Z82" s="24"/>
      <c r="AA82" s="28" t="e">
        <f>AA84</f>
        <v>#DIV/0!</v>
      </c>
      <c r="AB82" s="12"/>
      <c r="AC82" s="13"/>
      <c r="AD82" s="12"/>
    </row>
    <row r="83" spans="1:30" hidden="1" outlineLevel="3">
      <c r="A83" s="5" t="s">
        <v>59</v>
      </c>
      <c r="B83" s="9"/>
      <c r="C83" s="19" t="s">
        <v>181</v>
      </c>
      <c r="D83" s="19" t="s">
        <v>95</v>
      </c>
      <c r="E83" s="19" t="s">
        <v>174</v>
      </c>
      <c r="F83" s="19" t="s">
        <v>60</v>
      </c>
      <c r="G83" s="19"/>
      <c r="H83" s="19"/>
      <c r="I83" s="25">
        <v>0</v>
      </c>
      <c r="J83" s="26">
        <f>J84</f>
        <v>0</v>
      </c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>
        <v>0</v>
      </c>
      <c r="Y83" s="26"/>
      <c r="Z83" s="26"/>
      <c r="AA83" s="27" t="e">
        <f>AA84</f>
        <v>#DIV/0!</v>
      </c>
      <c r="AB83" s="12"/>
      <c r="AC83" s="13"/>
      <c r="AD83" s="12"/>
    </row>
    <row r="84" spans="1:30" ht="25.5" hidden="1" outlineLevel="3">
      <c r="A84" s="5" t="s">
        <v>61</v>
      </c>
      <c r="B84" s="9"/>
      <c r="C84" s="19" t="s">
        <v>181</v>
      </c>
      <c r="D84" s="19" t="s">
        <v>95</v>
      </c>
      <c r="E84" s="19" t="s">
        <v>174</v>
      </c>
      <c r="F84" s="19" t="s">
        <v>62</v>
      </c>
      <c r="G84" s="19"/>
      <c r="H84" s="19"/>
      <c r="I84" s="25">
        <v>0</v>
      </c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>
        <v>0</v>
      </c>
      <c r="Y84" s="26"/>
      <c r="Z84" s="26"/>
      <c r="AA84" s="27" t="e">
        <f>X84/J84*100</f>
        <v>#DIV/0!</v>
      </c>
      <c r="AB84" s="12"/>
      <c r="AC84" s="13"/>
      <c r="AD84" s="12"/>
    </row>
    <row r="85" spans="1:30" ht="38.25" hidden="1" outlineLevel="3">
      <c r="A85" s="5" t="s">
        <v>173</v>
      </c>
      <c r="B85" s="9"/>
      <c r="C85" s="19" t="s">
        <v>181</v>
      </c>
      <c r="D85" s="19" t="s">
        <v>95</v>
      </c>
      <c r="E85" s="19" t="s">
        <v>120</v>
      </c>
      <c r="F85" s="19" t="s">
        <v>11</v>
      </c>
      <c r="G85" s="19"/>
      <c r="H85" s="19"/>
      <c r="I85" s="25">
        <v>14400</v>
      </c>
      <c r="J85" s="26">
        <f>J86</f>
        <v>0</v>
      </c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>
        <v>0</v>
      </c>
      <c r="Y85" s="26"/>
      <c r="Z85" s="26"/>
      <c r="AA85" s="27">
        <v>0</v>
      </c>
      <c r="AB85" s="12"/>
      <c r="AC85" s="13"/>
      <c r="AD85" s="12"/>
    </row>
    <row r="86" spans="1:30" hidden="1" outlineLevel="3">
      <c r="A86" s="5" t="s">
        <v>59</v>
      </c>
      <c r="B86" s="9"/>
      <c r="C86" s="19" t="s">
        <v>181</v>
      </c>
      <c r="D86" s="19" t="s">
        <v>95</v>
      </c>
      <c r="E86" s="19" t="s">
        <v>120</v>
      </c>
      <c r="F86" s="19" t="s">
        <v>60</v>
      </c>
      <c r="G86" s="19"/>
      <c r="H86" s="19"/>
      <c r="I86" s="25">
        <v>14400</v>
      </c>
      <c r="J86" s="26">
        <f>J87</f>
        <v>0</v>
      </c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>
        <v>0</v>
      </c>
      <c r="Y86" s="26"/>
      <c r="Z86" s="26"/>
      <c r="AA86" s="27">
        <v>0</v>
      </c>
      <c r="AB86" s="12"/>
      <c r="AC86" s="13"/>
      <c r="AD86" s="12"/>
    </row>
    <row r="87" spans="1:30" ht="25.5" hidden="1" outlineLevel="3">
      <c r="A87" s="5" t="s">
        <v>61</v>
      </c>
      <c r="B87" s="9"/>
      <c r="C87" s="19" t="s">
        <v>181</v>
      </c>
      <c r="D87" s="19" t="s">
        <v>95</v>
      </c>
      <c r="E87" s="19" t="s">
        <v>120</v>
      </c>
      <c r="F87" s="19" t="s">
        <v>62</v>
      </c>
      <c r="G87" s="19"/>
      <c r="H87" s="19"/>
      <c r="I87" s="25">
        <v>14400</v>
      </c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>
        <v>0</v>
      </c>
      <c r="Y87" s="26"/>
      <c r="Z87" s="26"/>
      <c r="AA87" s="27">
        <v>0</v>
      </c>
      <c r="AB87" s="12"/>
      <c r="AC87" s="13"/>
      <c r="AD87" s="12"/>
    </row>
    <row r="88" spans="1:30" hidden="1" outlineLevel="3">
      <c r="A88" s="17" t="s">
        <v>101</v>
      </c>
      <c r="B88" s="10"/>
      <c r="C88" s="22" t="s">
        <v>181</v>
      </c>
      <c r="D88" s="22" t="s">
        <v>102</v>
      </c>
      <c r="E88" s="22" t="s">
        <v>13</v>
      </c>
      <c r="F88" s="22" t="s">
        <v>11</v>
      </c>
      <c r="G88" s="22"/>
      <c r="H88" s="22"/>
      <c r="I88" s="23">
        <f>I91</f>
        <v>0</v>
      </c>
      <c r="J88" s="24">
        <f>J91</f>
        <v>0</v>
      </c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>
        <f>X91</f>
        <v>0</v>
      </c>
      <c r="Y88" s="24"/>
      <c r="Z88" s="24"/>
      <c r="AA88" s="28" t="e">
        <f t="shared" si="8"/>
        <v>#DIV/0!</v>
      </c>
      <c r="AB88" s="12"/>
      <c r="AC88" s="13"/>
      <c r="AD88" s="12"/>
    </row>
    <row r="89" spans="1:30" ht="25.5" hidden="1" outlineLevel="3">
      <c r="A89" s="5" t="s">
        <v>103</v>
      </c>
      <c r="B89" s="9"/>
      <c r="C89" s="19" t="s">
        <v>181</v>
      </c>
      <c r="D89" s="19" t="s">
        <v>102</v>
      </c>
      <c r="E89" s="19" t="s">
        <v>104</v>
      </c>
      <c r="F89" s="19" t="s">
        <v>11</v>
      </c>
      <c r="G89" s="19"/>
      <c r="H89" s="19"/>
      <c r="I89" s="25">
        <f>I91</f>
        <v>0</v>
      </c>
      <c r="J89" s="26">
        <f>J91</f>
        <v>0</v>
      </c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>
        <f>X91</f>
        <v>0</v>
      </c>
      <c r="Y89" s="26"/>
      <c r="Z89" s="26"/>
      <c r="AA89" s="27" t="e">
        <f t="shared" si="8"/>
        <v>#DIV/0!</v>
      </c>
      <c r="AB89" s="12"/>
      <c r="AC89" s="13"/>
      <c r="AD89" s="12"/>
    </row>
    <row r="90" spans="1:30" hidden="1" outlineLevel="3">
      <c r="A90" s="5" t="s">
        <v>59</v>
      </c>
      <c r="B90" s="9"/>
      <c r="C90" s="19" t="s">
        <v>181</v>
      </c>
      <c r="D90" s="19" t="s">
        <v>102</v>
      </c>
      <c r="E90" s="19" t="s">
        <v>104</v>
      </c>
      <c r="F90" s="19" t="s">
        <v>60</v>
      </c>
      <c r="G90" s="19"/>
      <c r="H90" s="19"/>
      <c r="I90" s="25">
        <f>I91</f>
        <v>0</v>
      </c>
      <c r="J90" s="26">
        <f>J91</f>
        <v>0</v>
      </c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>
        <f>X91</f>
        <v>0</v>
      </c>
      <c r="Y90" s="26"/>
      <c r="Z90" s="26"/>
      <c r="AA90" s="27" t="e">
        <f t="shared" si="8"/>
        <v>#DIV/0!</v>
      </c>
      <c r="AB90" s="12"/>
      <c r="AC90" s="13"/>
      <c r="AD90" s="12"/>
    </row>
    <row r="91" spans="1:30" ht="25.5" hidden="1" outlineLevel="3">
      <c r="A91" s="5" t="s">
        <v>61</v>
      </c>
      <c r="B91" s="9"/>
      <c r="C91" s="19" t="s">
        <v>181</v>
      </c>
      <c r="D91" s="19" t="s">
        <v>102</v>
      </c>
      <c r="E91" s="19" t="s">
        <v>104</v>
      </c>
      <c r="F91" s="19" t="s">
        <v>62</v>
      </c>
      <c r="G91" s="19"/>
      <c r="H91" s="19"/>
      <c r="I91" s="25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7" t="e">
        <f t="shared" si="8"/>
        <v>#DIV/0!</v>
      </c>
      <c r="AB91" s="12"/>
      <c r="AC91" s="13"/>
      <c r="AD91" s="12"/>
    </row>
    <row r="92" spans="1:30" collapsed="1">
      <c r="A92" s="17" t="s">
        <v>105</v>
      </c>
      <c r="B92" s="9" t="s">
        <v>11</v>
      </c>
      <c r="C92" s="19" t="s">
        <v>181</v>
      </c>
      <c r="D92" s="22" t="s">
        <v>106</v>
      </c>
      <c r="E92" s="22" t="s">
        <v>13</v>
      </c>
      <c r="F92" s="22" t="s">
        <v>11</v>
      </c>
      <c r="G92" s="22" t="s">
        <v>11</v>
      </c>
      <c r="H92" s="22"/>
      <c r="I92" s="23">
        <f>I97</f>
        <v>20000</v>
      </c>
      <c r="J92" s="24">
        <f>J97</f>
        <v>7600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>
        <v>0</v>
      </c>
      <c r="V92" s="24">
        <v>0</v>
      </c>
      <c r="W92" s="24">
        <v>11404.019</v>
      </c>
      <c r="X92" s="24">
        <f>X97</f>
        <v>7600</v>
      </c>
      <c r="Y92" s="24">
        <v>823.49099999999999</v>
      </c>
      <c r="Z92" s="24">
        <v>3775.9639999999999</v>
      </c>
      <c r="AA92" s="28">
        <f>AA98</f>
        <v>100</v>
      </c>
      <c r="AB92" s="12">
        <v>0</v>
      </c>
      <c r="AC92" s="13">
        <v>0</v>
      </c>
      <c r="AD92" s="12">
        <v>0</v>
      </c>
    </row>
    <row r="93" spans="1:30" ht="0.75" customHeight="1" outlineLevel="1">
      <c r="A93" s="17" t="s">
        <v>107</v>
      </c>
      <c r="B93" s="9" t="s">
        <v>11</v>
      </c>
      <c r="C93" s="19" t="s">
        <v>181</v>
      </c>
      <c r="D93" s="22" t="s">
        <v>108</v>
      </c>
      <c r="E93" s="22" t="s">
        <v>13</v>
      </c>
      <c r="F93" s="22" t="s">
        <v>11</v>
      </c>
      <c r="G93" s="22" t="s">
        <v>11</v>
      </c>
      <c r="H93" s="22"/>
      <c r="I93" s="23" t="s">
        <v>109</v>
      </c>
      <c r="J93" s="24"/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>
        <v>0</v>
      </c>
      <c r="V93" s="24">
        <v>0</v>
      </c>
      <c r="W93" s="24">
        <v>11404.019</v>
      </c>
      <c r="X93" s="24"/>
      <c r="Y93" s="24">
        <v>823.49099999999999</v>
      </c>
      <c r="Z93" s="24">
        <v>3775.9639999999999</v>
      </c>
      <c r="AA93" s="28" t="b">
        <f>AA97=AA97=AA98</f>
        <v>0</v>
      </c>
      <c r="AB93" s="12">
        <v>0</v>
      </c>
      <c r="AC93" s="13">
        <v>0</v>
      </c>
      <c r="AD93" s="12">
        <v>0</v>
      </c>
    </row>
    <row r="94" spans="1:30" hidden="1" outlineLevel="2">
      <c r="A94" s="5" t="s">
        <v>110</v>
      </c>
      <c r="B94" s="9" t="s">
        <v>11</v>
      </c>
      <c r="C94" s="19">
        <v>7</v>
      </c>
      <c r="D94" s="19" t="s">
        <v>108</v>
      </c>
      <c r="E94" s="19" t="s">
        <v>111</v>
      </c>
      <c r="F94" s="19" t="s">
        <v>11</v>
      </c>
      <c r="G94" s="19" t="s">
        <v>11</v>
      </c>
      <c r="H94" s="19"/>
      <c r="I94" s="25" t="s">
        <v>109</v>
      </c>
      <c r="J94" s="26"/>
      <c r="K94" s="26">
        <v>0</v>
      </c>
      <c r="L94" s="26">
        <v>0</v>
      </c>
      <c r="M94" s="26">
        <v>0</v>
      </c>
      <c r="N94" s="26">
        <v>0</v>
      </c>
      <c r="O94" s="26">
        <v>0</v>
      </c>
      <c r="P94" s="26">
        <v>0</v>
      </c>
      <c r="Q94" s="26">
        <v>0</v>
      </c>
      <c r="R94" s="26">
        <v>0</v>
      </c>
      <c r="S94" s="26">
        <v>0</v>
      </c>
      <c r="T94" s="26">
        <v>0</v>
      </c>
      <c r="U94" s="26">
        <v>0</v>
      </c>
      <c r="V94" s="26">
        <v>0</v>
      </c>
      <c r="W94" s="26">
        <v>0</v>
      </c>
      <c r="X94" s="26"/>
      <c r="Y94" s="26">
        <v>0</v>
      </c>
      <c r="Z94" s="26">
        <v>270</v>
      </c>
      <c r="AA94" s="27"/>
      <c r="AB94" s="12">
        <v>0</v>
      </c>
      <c r="AC94" s="13">
        <v>0</v>
      </c>
      <c r="AD94" s="12">
        <v>0</v>
      </c>
    </row>
    <row r="95" spans="1:30" ht="25.5" hidden="1" outlineLevel="2">
      <c r="A95" s="5" t="s">
        <v>112</v>
      </c>
      <c r="B95" s="9" t="s">
        <v>11</v>
      </c>
      <c r="C95" s="19">
        <v>7</v>
      </c>
      <c r="D95" s="19" t="s">
        <v>108</v>
      </c>
      <c r="E95" s="19" t="s">
        <v>113</v>
      </c>
      <c r="F95" s="19" t="s">
        <v>11</v>
      </c>
      <c r="G95" s="19" t="s">
        <v>11</v>
      </c>
      <c r="H95" s="19"/>
      <c r="I95" s="25" t="s">
        <v>109</v>
      </c>
      <c r="J95" s="26"/>
      <c r="K95" s="26">
        <v>0</v>
      </c>
      <c r="L95" s="26">
        <v>0</v>
      </c>
      <c r="M95" s="26">
        <v>0</v>
      </c>
      <c r="N95" s="26">
        <v>0</v>
      </c>
      <c r="O95" s="26">
        <v>0</v>
      </c>
      <c r="P95" s="26">
        <v>0</v>
      </c>
      <c r="Q95" s="26">
        <v>0</v>
      </c>
      <c r="R95" s="26">
        <v>0</v>
      </c>
      <c r="S95" s="26">
        <v>0</v>
      </c>
      <c r="T95" s="26">
        <v>0</v>
      </c>
      <c r="U95" s="26">
        <v>0</v>
      </c>
      <c r="V95" s="26">
        <v>0</v>
      </c>
      <c r="W95" s="26">
        <v>0</v>
      </c>
      <c r="X95" s="26"/>
      <c r="Y95" s="26">
        <v>0</v>
      </c>
      <c r="Z95" s="26">
        <v>580</v>
      </c>
      <c r="AA95" s="27"/>
      <c r="AB95" s="12">
        <v>0</v>
      </c>
      <c r="AC95" s="13">
        <v>0</v>
      </c>
      <c r="AD95" s="12">
        <v>0</v>
      </c>
    </row>
    <row r="96" spans="1:30" hidden="1" outlineLevel="3">
      <c r="A96" s="5" t="s">
        <v>52</v>
      </c>
      <c r="B96" s="9" t="s">
        <v>11</v>
      </c>
      <c r="C96" s="19">
        <v>7</v>
      </c>
      <c r="D96" s="19" t="s">
        <v>108</v>
      </c>
      <c r="E96" s="19" t="s">
        <v>113</v>
      </c>
      <c r="F96" s="19" t="s">
        <v>28</v>
      </c>
      <c r="G96" s="19" t="s">
        <v>11</v>
      </c>
      <c r="H96" s="19"/>
      <c r="I96" s="25" t="s">
        <v>109</v>
      </c>
      <c r="J96" s="26"/>
      <c r="K96" s="26">
        <v>0</v>
      </c>
      <c r="L96" s="26">
        <v>0</v>
      </c>
      <c r="M96" s="26">
        <v>0</v>
      </c>
      <c r="N96" s="26">
        <v>0</v>
      </c>
      <c r="O96" s="26">
        <v>0</v>
      </c>
      <c r="P96" s="26">
        <v>0</v>
      </c>
      <c r="Q96" s="26">
        <v>0</v>
      </c>
      <c r="R96" s="26">
        <v>0</v>
      </c>
      <c r="S96" s="26">
        <v>0</v>
      </c>
      <c r="T96" s="26">
        <v>0</v>
      </c>
      <c r="U96" s="26">
        <v>0</v>
      </c>
      <c r="V96" s="26">
        <v>0</v>
      </c>
      <c r="W96" s="26">
        <v>0</v>
      </c>
      <c r="X96" s="26"/>
      <c r="Y96" s="26">
        <v>0</v>
      </c>
      <c r="Z96" s="26">
        <v>580</v>
      </c>
      <c r="AA96" s="27"/>
      <c r="AB96" s="12">
        <v>0</v>
      </c>
      <c r="AC96" s="13">
        <v>0</v>
      </c>
      <c r="AD96" s="12">
        <v>0</v>
      </c>
    </row>
    <row r="97" spans="1:30" outlineLevel="3">
      <c r="A97" s="35" t="s">
        <v>114</v>
      </c>
      <c r="B97" s="36" t="s">
        <v>11</v>
      </c>
      <c r="C97" s="19" t="s">
        <v>181</v>
      </c>
      <c r="D97" s="34" t="s">
        <v>115</v>
      </c>
      <c r="E97" s="34" t="s">
        <v>13</v>
      </c>
      <c r="F97" s="34" t="s">
        <v>11</v>
      </c>
      <c r="G97" s="34" t="s">
        <v>11</v>
      </c>
      <c r="H97" s="34"/>
      <c r="I97" s="30">
        <f>I99+I104</f>
        <v>20000</v>
      </c>
      <c r="J97" s="31">
        <f>J98</f>
        <v>7600</v>
      </c>
      <c r="K97" s="31">
        <v>0</v>
      </c>
      <c r="L97" s="31">
        <v>0</v>
      </c>
      <c r="M97" s="31">
        <v>0</v>
      </c>
      <c r="N97" s="31">
        <v>0</v>
      </c>
      <c r="O97" s="31">
        <v>0</v>
      </c>
      <c r="P97" s="31">
        <v>0</v>
      </c>
      <c r="Q97" s="31">
        <v>0</v>
      </c>
      <c r="R97" s="31">
        <v>0</v>
      </c>
      <c r="S97" s="31">
        <v>0</v>
      </c>
      <c r="T97" s="31">
        <v>0</v>
      </c>
      <c r="U97" s="31">
        <v>0</v>
      </c>
      <c r="V97" s="31">
        <v>0</v>
      </c>
      <c r="W97" s="31">
        <v>11404.019</v>
      </c>
      <c r="X97" s="31">
        <f>X98</f>
        <v>7600</v>
      </c>
      <c r="Y97" s="31">
        <v>823.49099999999999</v>
      </c>
      <c r="Z97" s="31">
        <v>2585.9639999999999</v>
      </c>
      <c r="AA97" s="32">
        <f>AA98</f>
        <v>100</v>
      </c>
      <c r="AB97" s="12">
        <v>0</v>
      </c>
      <c r="AC97" s="13">
        <v>0</v>
      </c>
      <c r="AD97" s="12">
        <v>0</v>
      </c>
    </row>
    <row r="98" spans="1:30" outlineLevel="3">
      <c r="A98" s="5" t="s">
        <v>114</v>
      </c>
      <c r="B98" s="9"/>
      <c r="C98" s="19" t="s">
        <v>181</v>
      </c>
      <c r="D98" s="19" t="s">
        <v>115</v>
      </c>
      <c r="E98" s="19" t="s">
        <v>116</v>
      </c>
      <c r="F98" s="19" t="s">
        <v>11</v>
      </c>
      <c r="G98" s="19"/>
      <c r="H98" s="19"/>
      <c r="I98" s="25">
        <f>I101+I105</f>
        <v>20000</v>
      </c>
      <c r="J98" s="26">
        <f>J99</f>
        <v>7600</v>
      </c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>
        <f>X99+X104</f>
        <v>7600</v>
      </c>
      <c r="Y98" s="26"/>
      <c r="Z98" s="26"/>
      <c r="AA98" s="27">
        <f>X97/J97*100</f>
        <v>100</v>
      </c>
      <c r="AB98" s="12"/>
      <c r="AC98" s="13"/>
      <c r="AD98" s="12"/>
    </row>
    <row r="99" spans="1:30" outlineLevel="3">
      <c r="A99" s="17" t="s">
        <v>117</v>
      </c>
      <c r="B99" s="10" t="s">
        <v>11</v>
      </c>
      <c r="C99" s="22" t="s">
        <v>181</v>
      </c>
      <c r="D99" s="22" t="s">
        <v>115</v>
      </c>
      <c r="E99" s="22" t="s">
        <v>118</v>
      </c>
      <c r="F99" s="22" t="s">
        <v>11</v>
      </c>
      <c r="G99" s="22" t="s">
        <v>11</v>
      </c>
      <c r="H99" s="22"/>
      <c r="I99" s="23">
        <f>I101</f>
        <v>20000</v>
      </c>
      <c r="J99" s="24">
        <f>J100+J101</f>
        <v>7600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>
        <v>0</v>
      </c>
      <c r="V99" s="24">
        <v>0</v>
      </c>
      <c r="W99" s="24">
        <v>0</v>
      </c>
      <c r="X99" s="24">
        <f>X100+X101</f>
        <v>7600</v>
      </c>
      <c r="Y99" s="24">
        <v>0</v>
      </c>
      <c r="Z99" s="24">
        <v>340</v>
      </c>
      <c r="AA99" s="28">
        <f>AA101</f>
        <v>100</v>
      </c>
      <c r="AB99" s="12">
        <v>0</v>
      </c>
      <c r="AC99" s="13">
        <v>0</v>
      </c>
      <c r="AD99" s="12">
        <v>0</v>
      </c>
    </row>
    <row r="100" spans="1:30" outlineLevel="3">
      <c r="A100" s="5" t="s">
        <v>59</v>
      </c>
      <c r="B100" s="9"/>
      <c r="C100" s="19" t="s">
        <v>181</v>
      </c>
      <c r="D100" s="19" t="s">
        <v>115</v>
      </c>
      <c r="E100" s="19" t="s">
        <v>118</v>
      </c>
      <c r="F100" s="19" t="s">
        <v>60</v>
      </c>
      <c r="G100" s="19"/>
      <c r="H100" s="19"/>
      <c r="I100" s="25">
        <f>I99</f>
        <v>20000</v>
      </c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7">
        <f>AA101</f>
        <v>100</v>
      </c>
      <c r="AB100" s="12"/>
      <c r="AC100" s="13"/>
      <c r="AD100" s="12"/>
    </row>
    <row r="101" spans="1:30" ht="12" customHeight="1" outlineLevel="3">
      <c r="A101" s="5" t="s">
        <v>61</v>
      </c>
      <c r="B101" s="9"/>
      <c r="C101" s="19" t="s">
        <v>181</v>
      </c>
      <c r="D101" s="19" t="s">
        <v>115</v>
      </c>
      <c r="E101" s="19" t="s">
        <v>122</v>
      </c>
      <c r="F101" s="19" t="s">
        <v>62</v>
      </c>
      <c r="G101" s="19"/>
      <c r="H101" s="19"/>
      <c r="I101" s="25">
        <v>20000</v>
      </c>
      <c r="J101" s="26">
        <v>7600</v>
      </c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>
        <v>7600</v>
      </c>
      <c r="Y101" s="26"/>
      <c r="Z101" s="26"/>
      <c r="AA101" s="27">
        <f>X101/J101*100</f>
        <v>100</v>
      </c>
      <c r="AB101" s="12"/>
      <c r="AC101" s="13"/>
      <c r="AD101" s="12"/>
    </row>
    <row r="102" spans="1:30" ht="36.75" hidden="1" customHeight="1" outlineLevel="3">
      <c r="A102" s="5" t="s">
        <v>119</v>
      </c>
      <c r="B102" s="9"/>
      <c r="C102" s="19">
        <v>7</v>
      </c>
      <c r="D102" s="19" t="s">
        <v>115</v>
      </c>
      <c r="E102" s="19" t="s">
        <v>120</v>
      </c>
      <c r="F102" s="19" t="s">
        <v>11</v>
      </c>
      <c r="G102" s="19"/>
      <c r="H102" s="19"/>
      <c r="I102" s="25">
        <v>0</v>
      </c>
      <c r="J102" s="26">
        <v>20004.189999999999</v>
      </c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>
        <v>20004.189999999999</v>
      </c>
      <c r="Y102" s="26"/>
      <c r="Z102" s="26"/>
      <c r="AA102" s="27">
        <v>1</v>
      </c>
      <c r="AB102" s="12"/>
      <c r="AC102" s="13"/>
      <c r="AD102" s="12"/>
    </row>
    <row r="103" spans="1:30" ht="15.75" hidden="1" customHeight="1" outlineLevel="3">
      <c r="A103" s="5" t="s">
        <v>52</v>
      </c>
      <c r="B103" s="9"/>
      <c r="C103" s="19">
        <v>7</v>
      </c>
      <c r="D103" s="19" t="s">
        <v>115</v>
      </c>
      <c r="E103" s="19" t="s">
        <v>120</v>
      </c>
      <c r="F103" s="19" t="s">
        <v>28</v>
      </c>
      <c r="G103" s="19"/>
      <c r="H103" s="19"/>
      <c r="I103" s="25">
        <v>0</v>
      </c>
      <c r="J103" s="26">
        <v>20004.189999999999</v>
      </c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>
        <f>X102</f>
        <v>20004.189999999999</v>
      </c>
      <c r="Y103" s="26"/>
      <c r="Z103" s="26"/>
      <c r="AA103" s="27">
        <v>1</v>
      </c>
      <c r="AB103" s="12"/>
      <c r="AC103" s="13"/>
      <c r="AD103" s="12"/>
    </row>
    <row r="104" spans="1:30" ht="25.5" hidden="1" outlineLevel="2" collapsed="1">
      <c r="A104" s="17" t="s">
        <v>121</v>
      </c>
      <c r="B104" s="10" t="s">
        <v>11</v>
      </c>
      <c r="C104" s="22" t="s">
        <v>181</v>
      </c>
      <c r="D104" s="22" t="s">
        <v>115</v>
      </c>
      <c r="E104" s="22" t="s">
        <v>122</v>
      </c>
      <c r="F104" s="22" t="s">
        <v>11</v>
      </c>
      <c r="G104" s="22" t="s">
        <v>11</v>
      </c>
      <c r="H104" s="22"/>
      <c r="I104" s="23">
        <f>I106</f>
        <v>0</v>
      </c>
      <c r="J104" s="24">
        <f>J105</f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>
        <v>0</v>
      </c>
      <c r="V104" s="24">
        <v>0</v>
      </c>
      <c r="W104" s="24">
        <v>8054.7788</v>
      </c>
      <c r="X104" s="24">
        <f>X106</f>
        <v>0</v>
      </c>
      <c r="Y104" s="24">
        <v>0</v>
      </c>
      <c r="Z104" s="24">
        <v>8500.2212</v>
      </c>
      <c r="AA104" s="28" t="e">
        <f>AA106</f>
        <v>#DIV/0!</v>
      </c>
      <c r="AB104" s="12">
        <v>0</v>
      </c>
      <c r="AC104" s="13">
        <v>0</v>
      </c>
      <c r="AD104" s="12">
        <v>0</v>
      </c>
    </row>
    <row r="105" spans="1:30" hidden="1" outlineLevel="2">
      <c r="A105" s="5" t="s">
        <v>59</v>
      </c>
      <c r="B105" s="9"/>
      <c r="C105" s="19" t="s">
        <v>181</v>
      </c>
      <c r="D105" s="19" t="s">
        <v>115</v>
      </c>
      <c r="E105" s="19" t="s">
        <v>122</v>
      </c>
      <c r="F105" s="19" t="s">
        <v>60</v>
      </c>
      <c r="G105" s="19"/>
      <c r="H105" s="19"/>
      <c r="I105" s="25">
        <f>I104</f>
        <v>0</v>
      </c>
      <c r="J105" s="26">
        <f>J106</f>
        <v>0</v>
      </c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>
        <f>X106</f>
        <v>0</v>
      </c>
      <c r="Y105" s="26"/>
      <c r="Z105" s="26"/>
      <c r="AA105" s="27" t="e">
        <f>AA106</f>
        <v>#DIV/0!</v>
      </c>
      <c r="AB105" s="12"/>
      <c r="AC105" s="13"/>
      <c r="AD105" s="12"/>
    </row>
    <row r="106" spans="1:30" ht="25.5" hidden="1" outlineLevel="3">
      <c r="A106" s="5" t="s">
        <v>61</v>
      </c>
      <c r="B106" s="9" t="s">
        <v>11</v>
      </c>
      <c r="C106" s="19" t="s">
        <v>181</v>
      </c>
      <c r="D106" s="19" t="s">
        <v>115</v>
      </c>
      <c r="E106" s="19" t="s">
        <v>122</v>
      </c>
      <c r="F106" s="19" t="s">
        <v>62</v>
      </c>
      <c r="G106" s="19" t="s">
        <v>11</v>
      </c>
      <c r="H106" s="19"/>
      <c r="I106" s="25">
        <v>0</v>
      </c>
      <c r="J106" s="26"/>
      <c r="K106" s="26">
        <v>0</v>
      </c>
      <c r="L106" s="26">
        <v>0</v>
      </c>
      <c r="M106" s="26">
        <v>0</v>
      </c>
      <c r="N106" s="26">
        <v>0</v>
      </c>
      <c r="O106" s="26">
        <v>0</v>
      </c>
      <c r="P106" s="26">
        <v>0</v>
      </c>
      <c r="Q106" s="26">
        <v>0</v>
      </c>
      <c r="R106" s="26">
        <v>0</v>
      </c>
      <c r="S106" s="26">
        <v>0</v>
      </c>
      <c r="T106" s="26">
        <v>0</v>
      </c>
      <c r="U106" s="26">
        <v>0</v>
      </c>
      <c r="V106" s="26">
        <v>0</v>
      </c>
      <c r="W106" s="26">
        <v>7203.2329</v>
      </c>
      <c r="X106" s="26"/>
      <c r="Y106" s="26">
        <v>0</v>
      </c>
      <c r="Z106" s="26">
        <v>7584.7671</v>
      </c>
      <c r="AA106" s="27" t="e">
        <f>X106/J106*100</f>
        <v>#DIV/0!</v>
      </c>
      <c r="AB106" s="12">
        <v>0</v>
      </c>
      <c r="AC106" s="13">
        <v>0</v>
      </c>
      <c r="AD106" s="12">
        <v>0</v>
      </c>
    </row>
    <row r="107" spans="1:30" collapsed="1">
      <c r="A107" s="17" t="s">
        <v>123</v>
      </c>
      <c r="B107" s="9" t="s">
        <v>11</v>
      </c>
      <c r="C107" s="19" t="s">
        <v>181</v>
      </c>
      <c r="D107" s="22" t="s">
        <v>124</v>
      </c>
      <c r="E107" s="22" t="s">
        <v>13</v>
      </c>
      <c r="F107" s="22" t="s">
        <v>11</v>
      </c>
      <c r="G107" s="22" t="s">
        <v>11</v>
      </c>
      <c r="H107" s="22"/>
      <c r="I107" s="23">
        <f>I108</f>
        <v>644000</v>
      </c>
      <c r="J107" s="24">
        <f>J108</f>
        <v>838100.7</v>
      </c>
      <c r="K107" s="24">
        <v>0</v>
      </c>
      <c r="L107" s="24">
        <v>0</v>
      </c>
      <c r="M107" s="24">
        <v>0</v>
      </c>
      <c r="N107" s="24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>
        <v>0</v>
      </c>
      <c r="V107" s="24">
        <v>0</v>
      </c>
      <c r="W107" s="24">
        <v>1927.9686999999999</v>
      </c>
      <c r="X107" s="24">
        <f>X108</f>
        <v>838100.7</v>
      </c>
      <c r="Y107" s="24">
        <v>4.4062999999999999</v>
      </c>
      <c r="Z107" s="24">
        <v>3023.4376000000002</v>
      </c>
      <c r="AA107" s="28">
        <f>AA108</f>
        <v>100</v>
      </c>
      <c r="AB107" s="12">
        <v>0</v>
      </c>
      <c r="AC107" s="13">
        <v>0</v>
      </c>
      <c r="AD107" s="12">
        <v>0</v>
      </c>
    </row>
    <row r="108" spans="1:30" outlineLevel="1">
      <c r="A108" s="35" t="s">
        <v>125</v>
      </c>
      <c r="B108" s="36" t="s">
        <v>11</v>
      </c>
      <c r="C108" s="19" t="s">
        <v>181</v>
      </c>
      <c r="D108" s="34" t="s">
        <v>126</v>
      </c>
      <c r="E108" s="34" t="s">
        <v>13</v>
      </c>
      <c r="F108" s="34" t="s">
        <v>11</v>
      </c>
      <c r="G108" s="34" t="s">
        <v>11</v>
      </c>
      <c r="H108" s="34"/>
      <c r="I108" s="30">
        <f>I112+I119+I124+I129</f>
        <v>644000</v>
      </c>
      <c r="J108" s="31">
        <f>J109+J113+J120+J125+J136</f>
        <v>838100.7</v>
      </c>
      <c r="K108" s="31">
        <v>0</v>
      </c>
      <c r="L108" s="31">
        <v>0</v>
      </c>
      <c r="M108" s="31">
        <v>0</v>
      </c>
      <c r="N108" s="31">
        <v>0</v>
      </c>
      <c r="O108" s="31">
        <v>0</v>
      </c>
      <c r="P108" s="31">
        <v>0</v>
      </c>
      <c r="Q108" s="31">
        <v>0</v>
      </c>
      <c r="R108" s="31">
        <v>0</v>
      </c>
      <c r="S108" s="31">
        <v>0</v>
      </c>
      <c r="T108" s="31">
        <v>0</v>
      </c>
      <c r="U108" s="31">
        <v>0</v>
      </c>
      <c r="V108" s="31">
        <v>0</v>
      </c>
      <c r="W108" s="31">
        <v>1668.3529000000001</v>
      </c>
      <c r="X108" s="31">
        <f>X109+X113+X120+X136+X125</f>
        <v>838100.7</v>
      </c>
      <c r="Y108" s="31">
        <v>4.1502999999999997</v>
      </c>
      <c r="Z108" s="31">
        <v>2671.7973999999999</v>
      </c>
      <c r="AA108" s="32">
        <f>X108/J108*100</f>
        <v>100</v>
      </c>
      <c r="AB108" s="12">
        <v>0</v>
      </c>
      <c r="AC108" s="13">
        <v>0</v>
      </c>
      <c r="AD108" s="12">
        <v>0</v>
      </c>
    </row>
    <row r="109" spans="1:30" ht="25.5" outlineLevel="2">
      <c r="A109" s="17" t="s">
        <v>127</v>
      </c>
      <c r="B109" s="10" t="s">
        <v>11</v>
      </c>
      <c r="C109" s="22" t="s">
        <v>181</v>
      </c>
      <c r="D109" s="22" t="s">
        <v>126</v>
      </c>
      <c r="E109" s="22" t="s">
        <v>128</v>
      </c>
      <c r="F109" s="22" t="s">
        <v>11</v>
      </c>
      <c r="G109" s="22" t="s">
        <v>11</v>
      </c>
      <c r="H109" s="22"/>
      <c r="I109" s="23">
        <f>I112</f>
        <v>330100</v>
      </c>
      <c r="J109" s="24">
        <f>J110</f>
        <v>473511.33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1084.7340999999999</v>
      </c>
      <c r="X109" s="24">
        <f>X110</f>
        <v>473511.33</v>
      </c>
      <c r="Y109" s="24">
        <v>1.9573</v>
      </c>
      <c r="Z109" s="24">
        <v>1819.2231999999999</v>
      </c>
      <c r="AA109" s="28">
        <f>AA112</f>
        <v>100</v>
      </c>
      <c r="AB109" s="12">
        <v>0</v>
      </c>
      <c r="AC109" s="13">
        <v>0</v>
      </c>
      <c r="AD109" s="12">
        <v>0</v>
      </c>
    </row>
    <row r="110" spans="1:30" ht="25.5" outlineLevel="3">
      <c r="A110" s="5" t="s">
        <v>129</v>
      </c>
      <c r="B110" s="9" t="s">
        <v>11</v>
      </c>
      <c r="C110" s="19" t="s">
        <v>181</v>
      </c>
      <c r="D110" s="19" t="s">
        <v>126</v>
      </c>
      <c r="E110" s="19" t="s">
        <v>130</v>
      </c>
      <c r="F110" s="19" t="s">
        <v>11</v>
      </c>
      <c r="G110" s="19" t="s">
        <v>11</v>
      </c>
      <c r="H110" s="19"/>
      <c r="I110" s="25">
        <f>I109</f>
        <v>330100</v>
      </c>
      <c r="J110" s="26">
        <f>J111</f>
        <v>473511.33</v>
      </c>
      <c r="K110" s="26">
        <v>0</v>
      </c>
      <c r="L110" s="26">
        <v>0</v>
      </c>
      <c r="M110" s="26">
        <v>0</v>
      </c>
      <c r="N110" s="26">
        <v>0</v>
      </c>
      <c r="O110" s="26">
        <v>0</v>
      </c>
      <c r="P110" s="26">
        <v>0</v>
      </c>
      <c r="Q110" s="26">
        <v>0</v>
      </c>
      <c r="R110" s="26">
        <v>0</v>
      </c>
      <c r="S110" s="26">
        <v>0</v>
      </c>
      <c r="T110" s="26">
        <v>0</v>
      </c>
      <c r="U110" s="26">
        <v>0</v>
      </c>
      <c r="V110" s="26">
        <v>0</v>
      </c>
      <c r="W110" s="26">
        <v>1084.7340999999999</v>
      </c>
      <c r="X110" s="26">
        <f>X111</f>
        <v>473511.33</v>
      </c>
      <c r="Y110" s="26">
        <v>1.9573</v>
      </c>
      <c r="Z110" s="26">
        <v>1819.2231999999999</v>
      </c>
      <c r="AA110" s="27">
        <f>AA112</f>
        <v>100</v>
      </c>
      <c r="AB110" s="12">
        <v>0</v>
      </c>
      <c r="AC110" s="13">
        <v>0</v>
      </c>
      <c r="AD110" s="12">
        <v>0</v>
      </c>
    </row>
    <row r="111" spans="1:30" ht="38.25" outlineLevel="3">
      <c r="A111" s="5" t="s">
        <v>131</v>
      </c>
      <c r="B111" s="9"/>
      <c r="C111" s="19" t="s">
        <v>181</v>
      </c>
      <c r="D111" s="19" t="s">
        <v>126</v>
      </c>
      <c r="E111" s="19" t="s">
        <v>130</v>
      </c>
      <c r="F111" s="19" t="s">
        <v>132</v>
      </c>
      <c r="G111" s="19"/>
      <c r="H111" s="19"/>
      <c r="I111" s="25">
        <f>I110</f>
        <v>330100</v>
      </c>
      <c r="J111" s="26">
        <f>J112</f>
        <v>473511.33</v>
      </c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>
        <f>X112</f>
        <v>473511.33</v>
      </c>
      <c r="Y111" s="26"/>
      <c r="Z111" s="26"/>
      <c r="AA111" s="27">
        <f>AA112</f>
        <v>100</v>
      </c>
      <c r="AB111" s="12"/>
      <c r="AC111" s="13"/>
      <c r="AD111" s="12"/>
    </row>
    <row r="112" spans="1:30" ht="42" customHeight="1" outlineLevel="3">
      <c r="A112" s="5" t="s">
        <v>133</v>
      </c>
      <c r="B112" s="9"/>
      <c r="C112" s="19" t="s">
        <v>181</v>
      </c>
      <c r="D112" s="19" t="s">
        <v>126</v>
      </c>
      <c r="E112" s="19" t="s">
        <v>130</v>
      </c>
      <c r="F112" s="19" t="s">
        <v>134</v>
      </c>
      <c r="G112" s="19"/>
      <c r="H112" s="19"/>
      <c r="I112" s="25">
        <v>330100</v>
      </c>
      <c r="J112" s="26">
        <v>473511.33</v>
      </c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>
        <v>473511.33</v>
      </c>
      <c r="Y112" s="26"/>
      <c r="Z112" s="26"/>
      <c r="AA112" s="27">
        <f>X112/J112*100</f>
        <v>100</v>
      </c>
      <c r="AB112" s="12"/>
      <c r="AC112" s="13"/>
      <c r="AD112" s="12"/>
    </row>
    <row r="113" spans="1:30" outlineLevel="3">
      <c r="A113" s="17" t="s">
        <v>135</v>
      </c>
      <c r="B113" s="10" t="s">
        <v>11</v>
      </c>
      <c r="C113" s="22" t="s">
        <v>181</v>
      </c>
      <c r="D113" s="22" t="s">
        <v>126</v>
      </c>
      <c r="E113" s="22" t="s">
        <v>136</v>
      </c>
      <c r="F113" s="22" t="s">
        <v>11</v>
      </c>
      <c r="G113" s="22" t="s">
        <v>11</v>
      </c>
      <c r="H113" s="22"/>
      <c r="I113" s="23">
        <f>I119</f>
        <v>278000</v>
      </c>
      <c r="J113" s="24">
        <f>J119</f>
        <v>267073.87</v>
      </c>
      <c r="K113" s="24">
        <v>0</v>
      </c>
      <c r="L113" s="24">
        <v>0</v>
      </c>
      <c r="M113" s="24">
        <v>0</v>
      </c>
      <c r="N113" s="24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>
        <v>0</v>
      </c>
      <c r="V113" s="24">
        <v>0</v>
      </c>
      <c r="W113" s="24">
        <v>509.79379999999998</v>
      </c>
      <c r="X113" s="24">
        <f>X119</f>
        <v>267073.87</v>
      </c>
      <c r="Y113" s="24">
        <v>2.1930000000000001</v>
      </c>
      <c r="Z113" s="24">
        <v>751.39919999999995</v>
      </c>
      <c r="AA113" s="28">
        <f>AA119</f>
        <v>100</v>
      </c>
      <c r="AB113" s="12">
        <v>0</v>
      </c>
      <c r="AC113" s="13">
        <v>0</v>
      </c>
      <c r="AD113" s="12">
        <v>0</v>
      </c>
    </row>
    <row r="114" spans="1:30" ht="25.5" outlineLevel="2">
      <c r="A114" s="5" t="s">
        <v>129</v>
      </c>
      <c r="B114" s="9" t="s">
        <v>11</v>
      </c>
      <c r="C114" s="19" t="s">
        <v>181</v>
      </c>
      <c r="D114" s="19" t="s">
        <v>126</v>
      </c>
      <c r="E114" s="19" t="s">
        <v>137</v>
      </c>
      <c r="F114" s="19" t="s">
        <v>11</v>
      </c>
      <c r="G114" s="19" t="s">
        <v>11</v>
      </c>
      <c r="H114" s="19"/>
      <c r="I114" s="25">
        <f>I119</f>
        <v>278000</v>
      </c>
      <c r="J114" s="26">
        <f>J113</f>
        <v>267073.87</v>
      </c>
      <c r="K114" s="26">
        <v>0</v>
      </c>
      <c r="L114" s="26">
        <v>0</v>
      </c>
      <c r="M114" s="26">
        <v>0</v>
      </c>
      <c r="N114" s="26">
        <v>0</v>
      </c>
      <c r="O114" s="26">
        <v>0</v>
      </c>
      <c r="P114" s="26">
        <v>0</v>
      </c>
      <c r="Q114" s="26">
        <v>0</v>
      </c>
      <c r="R114" s="26">
        <v>0</v>
      </c>
      <c r="S114" s="26">
        <v>0</v>
      </c>
      <c r="T114" s="26">
        <v>0</v>
      </c>
      <c r="U114" s="26">
        <v>0</v>
      </c>
      <c r="V114" s="26">
        <v>0</v>
      </c>
      <c r="W114" s="26">
        <v>40</v>
      </c>
      <c r="X114" s="26">
        <f>X113</f>
        <v>267073.87</v>
      </c>
      <c r="Y114" s="26">
        <v>0</v>
      </c>
      <c r="Z114" s="26">
        <v>42</v>
      </c>
      <c r="AA114" s="27">
        <f>AA119</f>
        <v>100</v>
      </c>
      <c r="AB114" s="12">
        <v>0</v>
      </c>
      <c r="AC114" s="13">
        <v>0</v>
      </c>
      <c r="AD114" s="12">
        <v>0</v>
      </c>
    </row>
    <row r="115" spans="1:30" ht="38.25" outlineLevel="3">
      <c r="A115" s="5" t="s">
        <v>131</v>
      </c>
      <c r="B115" s="9" t="s">
        <v>11</v>
      </c>
      <c r="C115" s="19" t="s">
        <v>181</v>
      </c>
      <c r="D115" s="19" t="s">
        <v>126</v>
      </c>
      <c r="E115" s="19" t="s">
        <v>137</v>
      </c>
      <c r="F115" s="19" t="s">
        <v>132</v>
      </c>
      <c r="G115" s="19" t="s">
        <v>11</v>
      </c>
      <c r="H115" s="19"/>
      <c r="I115" s="25">
        <f>I119</f>
        <v>278000</v>
      </c>
      <c r="J115" s="26">
        <f>J114</f>
        <v>267073.87</v>
      </c>
      <c r="K115" s="26">
        <v>0</v>
      </c>
      <c r="L115" s="26">
        <v>0</v>
      </c>
      <c r="M115" s="26">
        <v>0</v>
      </c>
      <c r="N115" s="26">
        <v>0</v>
      </c>
      <c r="O115" s="26">
        <v>0</v>
      </c>
      <c r="P115" s="26">
        <v>0</v>
      </c>
      <c r="Q115" s="26">
        <v>0</v>
      </c>
      <c r="R115" s="26">
        <v>0</v>
      </c>
      <c r="S115" s="26">
        <v>0</v>
      </c>
      <c r="T115" s="26">
        <v>0</v>
      </c>
      <c r="U115" s="26">
        <v>0</v>
      </c>
      <c r="V115" s="26">
        <v>0</v>
      </c>
      <c r="W115" s="26">
        <v>40</v>
      </c>
      <c r="X115" s="26">
        <f>X114</f>
        <v>267073.87</v>
      </c>
      <c r="Y115" s="26">
        <v>0</v>
      </c>
      <c r="Z115" s="26">
        <v>42</v>
      </c>
      <c r="AA115" s="27">
        <f>AA119</f>
        <v>100</v>
      </c>
      <c r="AB115" s="12">
        <v>0</v>
      </c>
      <c r="AC115" s="13">
        <v>0</v>
      </c>
      <c r="AD115" s="12">
        <v>0</v>
      </c>
    </row>
    <row r="116" spans="1:30" ht="0.75" customHeight="1" outlineLevel="3">
      <c r="A116" s="5" t="s">
        <v>138</v>
      </c>
      <c r="B116" s="9"/>
      <c r="C116" s="19" t="s">
        <v>181</v>
      </c>
      <c r="D116" s="19" t="s">
        <v>126</v>
      </c>
      <c r="E116" s="19" t="s">
        <v>139</v>
      </c>
      <c r="F116" s="19" t="s">
        <v>11</v>
      </c>
      <c r="G116" s="19"/>
      <c r="H116" s="19"/>
      <c r="I116" s="25"/>
      <c r="J116" s="26">
        <v>57508</v>
      </c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>
        <v>57508</v>
      </c>
      <c r="Y116" s="26"/>
      <c r="Z116" s="26"/>
      <c r="AA116" s="27">
        <f t="shared" ref="AA116:AA118" si="9">X116/J116</f>
        <v>1</v>
      </c>
      <c r="AB116" s="12"/>
      <c r="AC116" s="13"/>
      <c r="AD116" s="12"/>
    </row>
    <row r="117" spans="1:30" ht="38.25" hidden="1" outlineLevel="3">
      <c r="A117" s="5" t="s">
        <v>140</v>
      </c>
      <c r="B117" s="9"/>
      <c r="C117" s="19">
        <v>7</v>
      </c>
      <c r="D117" s="19" t="s">
        <v>126</v>
      </c>
      <c r="E117" s="19" t="s">
        <v>141</v>
      </c>
      <c r="F117" s="19" t="s">
        <v>11</v>
      </c>
      <c r="G117" s="19"/>
      <c r="H117" s="19"/>
      <c r="I117" s="25"/>
      <c r="J117" s="26">
        <v>57508</v>
      </c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>
        <v>57508</v>
      </c>
      <c r="Y117" s="26"/>
      <c r="Z117" s="26"/>
      <c r="AA117" s="27">
        <f t="shared" si="9"/>
        <v>1</v>
      </c>
      <c r="AB117" s="12"/>
      <c r="AC117" s="13"/>
      <c r="AD117" s="12"/>
    </row>
    <row r="118" spans="1:30" ht="25.5" hidden="1" outlineLevel="3">
      <c r="A118" s="5" t="s">
        <v>142</v>
      </c>
      <c r="B118" s="9"/>
      <c r="C118" s="19">
        <v>7</v>
      </c>
      <c r="D118" s="19" t="s">
        <v>126</v>
      </c>
      <c r="E118" s="19" t="s">
        <v>141</v>
      </c>
      <c r="F118" s="19" t="s">
        <v>143</v>
      </c>
      <c r="G118" s="19"/>
      <c r="H118" s="19"/>
      <c r="I118" s="25"/>
      <c r="J118" s="26">
        <v>57508</v>
      </c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>
        <v>57508</v>
      </c>
      <c r="Y118" s="26"/>
      <c r="Z118" s="26"/>
      <c r="AA118" s="27">
        <f t="shared" si="9"/>
        <v>1</v>
      </c>
      <c r="AB118" s="12"/>
      <c r="AC118" s="13"/>
      <c r="AD118" s="12"/>
    </row>
    <row r="119" spans="1:30" ht="48" customHeight="1" outlineLevel="3">
      <c r="A119" s="5" t="s">
        <v>133</v>
      </c>
      <c r="B119" s="9"/>
      <c r="C119" s="19" t="s">
        <v>181</v>
      </c>
      <c r="D119" s="19" t="s">
        <v>126</v>
      </c>
      <c r="E119" s="19" t="s">
        <v>137</v>
      </c>
      <c r="F119" s="19" t="s">
        <v>134</v>
      </c>
      <c r="G119" s="19"/>
      <c r="H119" s="19"/>
      <c r="I119" s="25">
        <v>278000</v>
      </c>
      <c r="J119" s="26">
        <v>267073.87</v>
      </c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>
        <v>267073.87</v>
      </c>
      <c r="Y119" s="26"/>
      <c r="Z119" s="26"/>
      <c r="AA119" s="27">
        <f>X119/J119*100</f>
        <v>100</v>
      </c>
      <c r="AB119" s="12"/>
      <c r="AC119" s="13"/>
      <c r="AD119" s="12"/>
    </row>
    <row r="120" spans="1:30" ht="48.75" customHeight="1" outlineLevel="2">
      <c r="A120" s="5" t="s">
        <v>144</v>
      </c>
      <c r="B120" s="9" t="s">
        <v>11</v>
      </c>
      <c r="C120" s="19" t="s">
        <v>181</v>
      </c>
      <c r="D120" s="19" t="s">
        <v>126</v>
      </c>
      <c r="E120" s="19" t="s">
        <v>43</v>
      </c>
      <c r="F120" s="19" t="s">
        <v>11</v>
      </c>
      <c r="G120" s="19" t="s">
        <v>11</v>
      </c>
      <c r="H120" s="19"/>
      <c r="I120" s="25">
        <f>I124</f>
        <v>15900</v>
      </c>
      <c r="J120" s="26">
        <f>J124</f>
        <v>10335</v>
      </c>
      <c r="K120" s="26">
        <v>0</v>
      </c>
      <c r="L120" s="26">
        <v>0</v>
      </c>
      <c r="M120" s="26">
        <v>0</v>
      </c>
      <c r="N120" s="26">
        <v>0</v>
      </c>
      <c r="O120" s="26">
        <v>0</v>
      </c>
      <c r="P120" s="26">
        <v>0</v>
      </c>
      <c r="Q120" s="26">
        <v>0</v>
      </c>
      <c r="R120" s="26">
        <v>0</v>
      </c>
      <c r="S120" s="26">
        <v>0</v>
      </c>
      <c r="T120" s="26">
        <v>0</v>
      </c>
      <c r="U120" s="26">
        <v>0</v>
      </c>
      <c r="V120" s="26">
        <v>0</v>
      </c>
      <c r="W120" s="26">
        <v>33.825000000000003</v>
      </c>
      <c r="X120" s="26">
        <f>X124</f>
        <v>10335</v>
      </c>
      <c r="Y120" s="26">
        <v>0</v>
      </c>
      <c r="Z120" s="26">
        <v>59.174999999999997</v>
      </c>
      <c r="AA120" s="27">
        <f>AA124</f>
        <v>100</v>
      </c>
      <c r="AB120" s="12">
        <v>0</v>
      </c>
      <c r="AC120" s="13">
        <v>0</v>
      </c>
      <c r="AD120" s="12">
        <v>0</v>
      </c>
    </row>
    <row r="121" spans="1:30" ht="39.75" customHeight="1" outlineLevel="2">
      <c r="A121" s="5" t="s">
        <v>145</v>
      </c>
      <c r="B121" s="9"/>
      <c r="C121" s="19" t="s">
        <v>181</v>
      </c>
      <c r="D121" s="19" t="s">
        <v>126</v>
      </c>
      <c r="E121" s="19" t="s">
        <v>46</v>
      </c>
      <c r="F121" s="19" t="s">
        <v>11</v>
      </c>
      <c r="G121" s="19"/>
      <c r="H121" s="19"/>
      <c r="I121" s="25">
        <f>I124</f>
        <v>15900</v>
      </c>
      <c r="J121" s="26">
        <f>J124</f>
        <v>10335</v>
      </c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>
        <f>X124</f>
        <v>10335</v>
      </c>
      <c r="Y121" s="26"/>
      <c r="Z121" s="26"/>
      <c r="AA121" s="27">
        <f>AA124</f>
        <v>100</v>
      </c>
      <c r="AB121" s="12"/>
      <c r="AC121" s="13"/>
      <c r="AD121" s="12"/>
    </row>
    <row r="122" spans="1:30" ht="64.5" customHeight="1" outlineLevel="1">
      <c r="A122" s="5" t="s">
        <v>146</v>
      </c>
      <c r="B122" s="9" t="s">
        <v>11</v>
      </c>
      <c r="C122" s="19" t="s">
        <v>181</v>
      </c>
      <c r="D122" s="19" t="s">
        <v>126</v>
      </c>
      <c r="E122" s="19" t="s">
        <v>147</v>
      </c>
      <c r="F122" s="19" t="s">
        <v>11</v>
      </c>
      <c r="G122" s="19" t="s">
        <v>11</v>
      </c>
      <c r="H122" s="19"/>
      <c r="I122" s="25">
        <f>I124</f>
        <v>15900</v>
      </c>
      <c r="J122" s="26">
        <f>J124</f>
        <v>10335</v>
      </c>
      <c r="K122" s="26">
        <v>0</v>
      </c>
      <c r="L122" s="26">
        <v>0</v>
      </c>
      <c r="M122" s="26">
        <v>0</v>
      </c>
      <c r="N122" s="26">
        <v>0</v>
      </c>
      <c r="O122" s="26">
        <v>0</v>
      </c>
      <c r="P122" s="26">
        <v>0</v>
      </c>
      <c r="Q122" s="26">
        <v>0</v>
      </c>
      <c r="R122" s="26">
        <v>0</v>
      </c>
      <c r="S122" s="26">
        <v>0</v>
      </c>
      <c r="T122" s="26">
        <v>0</v>
      </c>
      <c r="U122" s="26">
        <v>0</v>
      </c>
      <c r="V122" s="26">
        <v>0</v>
      </c>
      <c r="W122" s="26">
        <v>259.61579999999998</v>
      </c>
      <c r="X122" s="26">
        <f>X124</f>
        <v>10335</v>
      </c>
      <c r="Y122" s="26">
        <v>0.25600000000000001</v>
      </c>
      <c r="Z122" s="26">
        <v>351.64019999999999</v>
      </c>
      <c r="AA122" s="27">
        <f>AA124</f>
        <v>100</v>
      </c>
      <c r="AB122" s="12">
        <v>0</v>
      </c>
      <c r="AC122" s="13">
        <v>0</v>
      </c>
      <c r="AD122" s="12">
        <v>0</v>
      </c>
    </row>
    <row r="123" spans="1:30" ht="17.25" customHeight="1" outlineLevel="1">
      <c r="A123" s="5" t="s">
        <v>148</v>
      </c>
      <c r="B123" s="9" t="s">
        <v>11</v>
      </c>
      <c r="C123" s="19" t="s">
        <v>181</v>
      </c>
      <c r="D123" s="19" t="s">
        <v>149</v>
      </c>
      <c r="E123" s="19" t="s">
        <v>147</v>
      </c>
      <c r="F123" s="19" t="s">
        <v>150</v>
      </c>
      <c r="G123" s="19" t="s">
        <v>11</v>
      </c>
      <c r="H123" s="19"/>
      <c r="I123" s="25">
        <f>I122</f>
        <v>15900</v>
      </c>
      <c r="J123" s="26">
        <f>J124</f>
        <v>10335</v>
      </c>
      <c r="K123" s="26">
        <v>0</v>
      </c>
      <c r="L123" s="26">
        <v>0</v>
      </c>
      <c r="M123" s="26">
        <v>0</v>
      </c>
      <c r="N123" s="26">
        <v>0</v>
      </c>
      <c r="O123" s="26">
        <v>0</v>
      </c>
      <c r="P123" s="26">
        <v>0</v>
      </c>
      <c r="Q123" s="26">
        <v>0</v>
      </c>
      <c r="R123" s="26">
        <v>0</v>
      </c>
      <c r="S123" s="26">
        <v>0</v>
      </c>
      <c r="T123" s="26">
        <v>0</v>
      </c>
      <c r="U123" s="26">
        <v>0</v>
      </c>
      <c r="V123" s="26">
        <v>0</v>
      </c>
      <c r="W123" s="26">
        <v>259.61579999999998</v>
      </c>
      <c r="X123" s="26">
        <f>X122</f>
        <v>10335</v>
      </c>
      <c r="Y123" s="26">
        <v>0.25600000000000001</v>
      </c>
      <c r="Z123" s="26">
        <v>351.64019999999999</v>
      </c>
      <c r="AA123" s="27">
        <f>AA124</f>
        <v>100</v>
      </c>
      <c r="AB123" s="12"/>
      <c r="AC123" s="13"/>
      <c r="AD123" s="12"/>
    </row>
    <row r="124" spans="1:30" ht="28.5" customHeight="1" outlineLevel="1">
      <c r="A124" s="5" t="s">
        <v>151</v>
      </c>
      <c r="B124" s="9"/>
      <c r="C124" s="19" t="s">
        <v>181</v>
      </c>
      <c r="D124" s="19" t="s">
        <v>126</v>
      </c>
      <c r="E124" s="19" t="s">
        <v>147</v>
      </c>
      <c r="F124" s="19" t="s">
        <v>152</v>
      </c>
      <c r="G124" s="19"/>
      <c r="H124" s="19"/>
      <c r="I124" s="25">
        <v>15900</v>
      </c>
      <c r="J124" s="26">
        <v>10335</v>
      </c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>
        <v>10335</v>
      </c>
      <c r="Y124" s="26"/>
      <c r="Z124" s="26"/>
      <c r="AA124" s="27">
        <f>X124/J124*100</f>
        <v>100</v>
      </c>
      <c r="AB124" s="12"/>
      <c r="AC124" s="13"/>
      <c r="AD124" s="12"/>
    </row>
    <row r="125" spans="1:30" ht="30" customHeight="1" outlineLevel="1">
      <c r="A125" s="17" t="s">
        <v>153</v>
      </c>
      <c r="B125" s="9"/>
      <c r="C125" s="19" t="s">
        <v>181</v>
      </c>
      <c r="D125" s="22" t="s">
        <v>154</v>
      </c>
      <c r="E125" s="22" t="s">
        <v>13</v>
      </c>
      <c r="F125" s="22" t="s">
        <v>11</v>
      </c>
      <c r="G125" s="22"/>
      <c r="H125" s="22"/>
      <c r="I125" s="23">
        <f>I129</f>
        <v>20000</v>
      </c>
      <c r="J125" s="24">
        <f>J129</f>
        <v>37180.5</v>
      </c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>
        <f>X129</f>
        <v>37180.5</v>
      </c>
      <c r="Y125" s="24"/>
      <c r="Z125" s="24"/>
      <c r="AA125" s="27">
        <f t="shared" ref="AA125:AA129" si="10">X125/J125*100</f>
        <v>100</v>
      </c>
      <c r="AB125" s="12"/>
      <c r="AC125" s="13"/>
      <c r="AD125" s="12"/>
    </row>
    <row r="126" spans="1:30" ht="22.5" customHeight="1" outlineLevel="1">
      <c r="A126" s="20" t="s">
        <v>155</v>
      </c>
      <c r="B126" s="9"/>
      <c r="C126" s="19" t="s">
        <v>181</v>
      </c>
      <c r="D126" s="19" t="s">
        <v>154</v>
      </c>
      <c r="E126" s="19" t="s">
        <v>156</v>
      </c>
      <c r="F126" s="19" t="s">
        <v>11</v>
      </c>
      <c r="G126" s="19"/>
      <c r="H126" s="19"/>
      <c r="I126" s="25">
        <f t="shared" ref="I126:J128" si="11">I125</f>
        <v>20000</v>
      </c>
      <c r="J126" s="26">
        <f t="shared" si="11"/>
        <v>37180.5</v>
      </c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>
        <f>X129</f>
        <v>37180.5</v>
      </c>
      <c r="Y126" s="26"/>
      <c r="Z126" s="26"/>
      <c r="AA126" s="27">
        <f t="shared" si="10"/>
        <v>100</v>
      </c>
      <c r="AB126" s="12"/>
      <c r="AC126" s="13"/>
      <c r="AD126" s="12"/>
    </row>
    <row r="127" spans="1:30" ht="49.5" customHeight="1" outlineLevel="1">
      <c r="A127" s="5" t="s">
        <v>157</v>
      </c>
      <c r="B127" s="9"/>
      <c r="C127" s="19" t="s">
        <v>181</v>
      </c>
      <c r="D127" s="19" t="s">
        <v>154</v>
      </c>
      <c r="E127" s="19" t="s">
        <v>158</v>
      </c>
      <c r="F127" s="19" t="s">
        <v>11</v>
      </c>
      <c r="G127" s="19"/>
      <c r="H127" s="19"/>
      <c r="I127" s="25">
        <f t="shared" si="11"/>
        <v>20000</v>
      </c>
      <c r="J127" s="26">
        <f t="shared" si="11"/>
        <v>37180.5</v>
      </c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>
        <f>X129</f>
        <v>37180.5</v>
      </c>
      <c r="Y127" s="26"/>
      <c r="Z127" s="26"/>
      <c r="AA127" s="27">
        <f t="shared" si="10"/>
        <v>100</v>
      </c>
      <c r="AB127" s="12"/>
      <c r="AC127" s="13"/>
      <c r="AD127" s="12"/>
    </row>
    <row r="128" spans="1:30" ht="47.25" customHeight="1" outlineLevel="1">
      <c r="A128" s="5" t="s">
        <v>131</v>
      </c>
      <c r="B128" s="9"/>
      <c r="C128" s="19" t="s">
        <v>181</v>
      </c>
      <c r="D128" s="19" t="s">
        <v>154</v>
      </c>
      <c r="E128" s="19" t="s">
        <v>158</v>
      </c>
      <c r="F128" s="19" t="s">
        <v>132</v>
      </c>
      <c r="G128" s="19"/>
      <c r="H128" s="19"/>
      <c r="I128" s="25">
        <f t="shared" si="11"/>
        <v>20000</v>
      </c>
      <c r="J128" s="26">
        <f t="shared" si="11"/>
        <v>37180.5</v>
      </c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>
        <f>X129</f>
        <v>37180.5</v>
      </c>
      <c r="Y128" s="26"/>
      <c r="Z128" s="26"/>
      <c r="AA128" s="27">
        <f t="shared" si="10"/>
        <v>100</v>
      </c>
      <c r="AB128" s="12"/>
      <c r="AC128" s="13"/>
      <c r="AD128" s="12"/>
    </row>
    <row r="129" spans="1:30" ht="30" customHeight="1" outlineLevel="1">
      <c r="A129" s="5" t="s">
        <v>159</v>
      </c>
      <c r="B129" s="9"/>
      <c r="C129" s="19" t="s">
        <v>181</v>
      </c>
      <c r="D129" s="19" t="s">
        <v>154</v>
      </c>
      <c r="E129" s="19" t="s">
        <v>158</v>
      </c>
      <c r="F129" s="19" t="s">
        <v>160</v>
      </c>
      <c r="G129" s="19"/>
      <c r="H129" s="19"/>
      <c r="I129" s="25">
        <v>20000</v>
      </c>
      <c r="J129" s="26">
        <v>37180.5</v>
      </c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>
        <v>37180.5</v>
      </c>
      <c r="Y129" s="26"/>
      <c r="Z129" s="26"/>
      <c r="AA129" s="27">
        <f t="shared" si="10"/>
        <v>100</v>
      </c>
      <c r="AB129" s="12"/>
      <c r="AC129" s="13"/>
      <c r="AD129" s="12"/>
    </row>
    <row r="130" spans="1:30" ht="18.75" hidden="1" customHeight="1" outlineLevel="1">
      <c r="A130" s="17" t="s">
        <v>164</v>
      </c>
      <c r="B130" s="10"/>
      <c r="C130" s="22" t="s">
        <v>181</v>
      </c>
      <c r="D130" s="22" t="s">
        <v>172</v>
      </c>
      <c r="E130" s="22" t="s">
        <v>13</v>
      </c>
      <c r="F130" s="22" t="s">
        <v>11</v>
      </c>
      <c r="G130" s="22"/>
      <c r="H130" s="22"/>
      <c r="I130" s="23">
        <f>I135</f>
        <v>0</v>
      </c>
      <c r="J130" s="24">
        <f>J135</f>
        <v>0</v>
      </c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>
        <f>X135</f>
        <v>0</v>
      </c>
      <c r="Y130" s="24"/>
      <c r="Z130" s="24"/>
      <c r="AA130" s="28" t="e">
        <f>AA135</f>
        <v>#DIV/0!</v>
      </c>
      <c r="AB130" s="12"/>
      <c r="AC130" s="13"/>
      <c r="AD130" s="12"/>
    </row>
    <row r="131" spans="1:30" ht="18.75" hidden="1" customHeight="1" outlineLevel="1">
      <c r="A131" s="5" t="s">
        <v>165</v>
      </c>
      <c r="B131" s="9"/>
      <c r="C131" s="19" t="s">
        <v>181</v>
      </c>
      <c r="D131" s="19" t="s">
        <v>172</v>
      </c>
      <c r="E131" s="19" t="s">
        <v>169</v>
      </c>
      <c r="F131" s="19" t="s">
        <v>11</v>
      </c>
      <c r="G131" s="19"/>
      <c r="H131" s="19"/>
      <c r="I131" s="25">
        <f>I135</f>
        <v>0</v>
      </c>
      <c r="J131" s="26">
        <f>J135</f>
        <v>0</v>
      </c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>
        <f>X135</f>
        <v>0</v>
      </c>
      <c r="Y131" s="26"/>
      <c r="Z131" s="26"/>
      <c r="AA131" s="27" t="e">
        <f>AA135</f>
        <v>#DIV/0!</v>
      </c>
      <c r="AB131" s="12"/>
      <c r="AC131" s="13"/>
      <c r="AD131" s="12"/>
    </row>
    <row r="132" spans="1:30" ht="19.5" hidden="1" customHeight="1" outlineLevel="1">
      <c r="A132" s="5" t="s">
        <v>166</v>
      </c>
      <c r="B132" s="9"/>
      <c r="C132" s="19" t="s">
        <v>181</v>
      </c>
      <c r="D132" s="19" t="s">
        <v>172</v>
      </c>
      <c r="E132" s="19" t="s">
        <v>170</v>
      </c>
      <c r="F132" s="19" t="s">
        <v>11</v>
      </c>
      <c r="G132" s="19"/>
      <c r="H132" s="19"/>
      <c r="I132" s="25">
        <f>I135</f>
        <v>0</v>
      </c>
      <c r="J132" s="26">
        <f>J135</f>
        <v>0</v>
      </c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>
        <f>X135</f>
        <v>0</v>
      </c>
      <c r="Y132" s="26"/>
      <c r="Z132" s="26"/>
      <c r="AA132" s="27" t="e">
        <f>AA135</f>
        <v>#DIV/0!</v>
      </c>
      <c r="AB132" s="12"/>
      <c r="AC132" s="13"/>
      <c r="AD132" s="12"/>
    </row>
    <row r="133" spans="1:30" ht="30.75" hidden="1" customHeight="1" outlineLevel="1">
      <c r="A133" s="5" t="s">
        <v>167</v>
      </c>
      <c r="B133" s="9"/>
      <c r="C133" s="19" t="s">
        <v>181</v>
      </c>
      <c r="D133" s="19" t="s">
        <v>172</v>
      </c>
      <c r="E133" s="19" t="s">
        <v>170</v>
      </c>
      <c r="F133" s="19" t="s">
        <v>11</v>
      </c>
      <c r="G133" s="19"/>
      <c r="H133" s="19"/>
      <c r="I133" s="25">
        <f>I135</f>
        <v>0</v>
      </c>
      <c r="J133" s="26">
        <f>J135</f>
        <v>0</v>
      </c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>
        <f>X135</f>
        <v>0</v>
      </c>
      <c r="Y133" s="26"/>
      <c r="Z133" s="26"/>
      <c r="AA133" s="27" t="e">
        <f>AA135</f>
        <v>#DIV/0!</v>
      </c>
      <c r="AB133" s="12"/>
      <c r="AC133" s="13"/>
      <c r="AD133" s="12"/>
    </row>
    <row r="134" spans="1:30" ht="22.5" hidden="1" customHeight="1" outlineLevel="1">
      <c r="A134" s="5" t="s">
        <v>148</v>
      </c>
      <c r="B134" s="9"/>
      <c r="C134" s="19" t="s">
        <v>181</v>
      </c>
      <c r="D134" s="19" t="s">
        <v>172</v>
      </c>
      <c r="E134" s="19" t="s">
        <v>170</v>
      </c>
      <c r="F134" s="19" t="s">
        <v>150</v>
      </c>
      <c r="G134" s="19"/>
      <c r="H134" s="19"/>
      <c r="I134" s="25">
        <f>I135</f>
        <v>0</v>
      </c>
      <c r="J134" s="26">
        <f>J135</f>
        <v>0</v>
      </c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>
        <f>X135</f>
        <v>0</v>
      </c>
      <c r="Y134" s="26"/>
      <c r="Z134" s="26"/>
      <c r="AA134" s="27" t="e">
        <f>AA135</f>
        <v>#DIV/0!</v>
      </c>
      <c r="AB134" s="12"/>
      <c r="AC134" s="13"/>
      <c r="AD134" s="12"/>
    </row>
    <row r="135" spans="1:30" ht="39.75" hidden="1" customHeight="1" outlineLevel="2">
      <c r="A135" s="5" t="s">
        <v>168</v>
      </c>
      <c r="B135" s="9"/>
      <c r="C135" s="19" t="s">
        <v>181</v>
      </c>
      <c r="D135" s="19" t="s">
        <v>172</v>
      </c>
      <c r="E135" s="19" t="s">
        <v>170</v>
      </c>
      <c r="F135" s="19" t="s">
        <v>171</v>
      </c>
      <c r="G135" s="19"/>
      <c r="H135" s="19"/>
      <c r="I135" s="25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7" t="e">
        <f>X135/J135*100</f>
        <v>#DIV/0!</v>
      </c>
      <c r="AB135" s="12">
        <v>0</v>
      </c>
      <c r="AC135" s="13">
        <v>0</v>
      </c>
      <c r="AD135" s="12">
        <v>0</v>
      </c>
    </row>
    <row r="136" spans="1:30" ht="21" customHeight="1" outlineLevel="2">
      <c r="A136" s="46" t="s">
        <v>29</v>
      </c>
      <c r="B136" s="40"/>
      <c r="C136" s="45" t="s">
        <v>181</v>
      </c>
      <c r="D136" s="19" t="s">
        <v>126</v>
      </c>
      <c r="E136" s="19" t="s">
        <v>195</v>
      </c>
      <c r="F136" s="19" t="s">
        <v>132</v>
      </c>
      <c r="G136" s="41"/>
      <c r="H136" s="41"/>
      <c r="I136" s="44"/>
      <c r="J136" s="26">
        <f>J137</f>
        <v>50000</v>
      </c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>
        <f>X137</f>
        <v>50000</v>
      </c>
      <c r="Y136" s="26"/>
      <c r="Z136" s="26"/>
      <c r="AA136" s="27">
        <f t="shared" ref="AA136:AA137" si="12">X136/J136*100</f>
        <v>100</v>
      </c>
      <c r="AB136" s="42"/>
      <c r="AC136" s="43"/>
      <c r="AD136" s="42"/>
    </row>
    <row r="137" spans="1:30" ht="98.25" customHeight="1" outlineLevel="2">
      <c r="A137" s="46" t="s">
        <v>194</v>
      </c>
      <c r="B137" s="40"/>
      <c r="C137" s="45" t="s">
        <v>181</v>
      </c>
      <c r="D137" s="19" t="s">
        <v>126</v>
      </c>
      <c r="E137" s="19" t="s">
        <v>195</v>
      </c>
      <c r="F137" s="45" t="s">
        <v>160</v>
      </c>
      <c r="G137" s="41"/>
      <c r="H137" s="41"/>
      <c r="I137" s="44"/>
      <c r="J137" s="26">
        <v>50000</v>
      </c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>
        <v>50000</v>
      </c>
      <c r="Y137" s="26"/>
      <c r="Z137" s="26"/>
      <c r="AA137" s="27">
        <f t="shared" si="12"/>
        <v>100</v>
      </c>
      <c r="AB137" s="42"/>
      <c r="AC137" s="43"/>
      <c r="AD137" s="42"/>
    </row>
    <row r="138" spans="1:30" ht="18.75" customHeight="1">
      <c r="A138" s="48" t="s">
        <v>161</v>
      </c>
      <c r="B138" s="49"/>
      <c r="C138" s="49"/>
      <c r="D138" s="49"/>
      <c r="E138" s="49"/>
      <c r="F138" s="49"/>
      <c r="G138" s="49"/>
      <c r="H138" s="49"/>
      <c r="I138" s="21">
        <f>I12+I51+I64+I92+I107+I130</f>
        <v>2055200</v>
      </c>
      <c r="J138" s="11">
        <f>J12+J51+J64+J92+J107+J130</f>
        <v>2685560.68</v>
      </c>
      <c r="K138" s="11">
        <v>0</v>
      </c>
      <c r="L138" s="11">
        <v>0</v>
      </c>
      <c r="M138" s="11">
        <v>0</v>
      </c>
      <c r="N138" s="11">
        <v>0</v>
      </c>
      <c r="O138" s="11">
        <v>0</v>
      </c>
      <c r="P138" s="11">
        <v>0</v>
      </c>
      <c r="Q138" s="11">
        <v>0</v>
      </c>
      <c r="R138" s="11">
        <v>0</v>
      </c>
      <c r="S138" s="11">
        <v>0</v>
      </c>
      <c r="T138" s="11">
        <v>0</v>
      </c>
      <c r="U138" s="11">
        <v>0</v>
      </c>
      <c r="V138" s="11">
        <v>0</v>
      </c>
      <c r="W138" s="11">
        <v>92555.1008</v>
      </c>
      <c r="X138" s="11">
        <f>X12+X64+X51+X92+X107+X130+X129</f>
        <v>2722741.18</v>
      </c>
      <c r="Y138" s="11">
        <v>261.30599999999998</v>
      </c>
      <c r="Z138" s="11">
        <v>72976.491200000004</v>
      </c>
      <c r="AA138" s="29">
        <f>X138/J138*100</f>
        <v>101.38445950139543</v>
      </c>
      <c r="AB138" s="14">
        <v>0</v>
      </c>
      <c r="AC138" s="15">
        <v>0</v>
      </c>
      <c r="AD138" s="14">
        <v>0</v>
      </c>
    </row>
    <row r="139" spans="1:30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</row>
    <row r="140" spans="1:30">
      <c r="A140" s="50"/>
      <c r="B140" s="50"/>
      <c r="C140" s="50"/>
      <c r="D140" s="50"/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  <c r="Z140" s="50"/>
      <c r="AA140" s="50"/>
      <c r="AB140" s="50"/>
      <c r="AC140" s="2"/>
      <c r="AD140" s="2"/>
    </row>
  </sheetData>
  <mergeCells count="7">
    <mergeCell ref="A9:AB9"/>
    <mergeCell ref="A138:H138"/>
    <mergeCell ref="A140:AB140"/>
    <mergeCell ref="J1:AA1"/>
    <mergeCell ref="J2:AA2"/>
    <mergeCell ref="J3:AA3"/>
    <mergeCell ref="A7:AA8"/>
  </mergeCells>
  <phoneticPr fontId="0" type="noConversion"/>
  <pageMargins left="0.59" right="0.39" top="0.79" bottom="0.39" header="0" footer="0"/>
  <pageSetup paperSize="9" scale="95" fitToHeight="200" orientation="landscape" verticalDpi="300" r:id="rId1"/>
  <headerFooter alignWithMargins="0"/>
  <cellWatches>
    <cellWatch r="AA12"/>
  </cellWatch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2013-05-31T09:16:11Z</cp:lastPrinted>
  <dcterms:created xsi:type="dcterms:W3CDTF">2008-07-25T07:58:27Z</dcterms:created>
  <dcterms:modified xsi:type="dcterms:W3CDTF">2014-01-28T13:21:40Z</dcterms:modified>
</cp:coreProperties>
</file>